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9.xml" ContentType="application/vnd.ms-excel.controlproperties+xml"/>
  <Override PartName="/xl/drawings/drawing9.xml" ContentType="application/vnd.openxmlformats-officedocument.drawing+xml"/>
  <Override PartName="/xl/ctrlProps/ctrlProp20.xml" ContentType="application/vnd.ms-excel.controlproperties+xml"/>
  <Override PartName="/xl/drawings/drawing10.xml" ContentType="application/vnd.openxmlformats-officedocument.drawing+xml"/>
  <Override PartName="/xl/ctrlProps/ctrlProp21.xml" ContentType="application/vnd.ms-excel.controlproperties+xml"/>
  <Override PartName="/xl/drawings/drawing11.xml" ContentType="application/vnd.openxmlformats-officedocument.drawing+xml"/>
  <Override PartName="/xl/ctrlProps/ctrlProp22.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23.xml" ContentType="application/vnd.ms-excel.controlproperties+xml"/>
  <Override PartName="/xl/ctrlProps/ctrlProp24.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11/Akhilesh/38-OH01-NERES-24/02-Bid Doc/Volume-III/"/>
    </mc:Choice>
  </mc:AlternateContent>
  <xr:revisionPtr revIDLastSave="26" documentId="8_{77BE0FAE-B856-440E-A916-419BE76CFF3F}" xr6:coauthVersionLast="47" xr6:coauthVersionMax="47" xr10:uidLastSave="{C01874E2-51C1-49A3-B2FC-FA39254129E2}"/>
  <workbookProtection workbookAlgorithmName="SHA-512" workbookHashValue="bxdRI0NyRbf1QUA39SSKQZH5auEc89OyglIU/bUfBuqnmngjlsDoUhPjvZo9IxXcxf6vCKv8pKQSP4SL53sQzg==" workbookSaltValue="gyr5OpbwM7iScZwVvYvIgw==" workbookSpinCount="100000" lockStructure="1"/>
  <bookViews>
    <workbookView xWindow="-120" yWindow="-120" windowWidth="29040" windowHeight="15720" tabRatio="877" firstSheet="9" activeTab="25" xr2:uid="{00000000-000D-0000-FFFF-FFFF00000000}"/>
  </bookViews>
  <sheets>
    <sheet name="Basic" sheetId="1" state="hidden" r:id="rId1"/>
    <sheet name="Cover" sheetId="2" r:id="rId2"/>
    <sheet name="Names of Bidder" sheetId="3" r:id="rId3"/>
    <sheet name="Attach 3(JV)" sheetId="4" r:id="rId4"/>
    <sheet name="Attach-3 (QR)" sheetId="5" r:id="rId5"/>
    <sheet name="Attach 4" sheetId="6" r:id="rId6"/>
    <sheet name="Attach 4 (A)" sheetId="7" r:id="rId7"/>
    <sheet name="Attach 4 (B)" sheetId="8" r:id="rId8"/>
    <sheet name="Attach 5" sheetId="9" r:id="rId9"/>
    <sheet name="Attach 5A" sheetId="10" r:id="rId10"/>
    <sheet name="Attach 5B" sheetId="11" state="hidden"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r:id="rId20"/>
    <sheet name="Attach 15" sheetId="21" r:id="rId21"/>
    <sheet name="Attach 16" sheetId="22" r:id="rId22"/>
    <sheet name="Attach 17" sheetId="23" r:id="rId23"/>
    <sheet name="Attach 18" sheetId="24" r:id="rId24"/>
    <sheet name="Attach 19" sheetId="25" r:id="rId25"/>
    <sheet name="Bid Form 1st Envelope " sheetId="27" r:id="rId26"/>
    <sheet name="N to W" sheetId="28" state="hidden" r:id="rId27"/>
    <sheet name="Sheet1" sheetId="29" state="hidden" r:id="rId28"/>
  </sheets>
  <externalReferences>
    <externalReference r:id="rId29"/>
    <externalReference r:id="rId30"/>
    <externalReference r:id="rId31"/>
    <externalReference r:id="rId32"/>
    <externalReference r:id="rId33"/>
    <externalReference r:id="rId34"/>
  </externalReferences>
  <definedNames>
    <definedName name="\A" localSheetId="16">#REF!</definedName>
    <definedName name="\A" localSheetId="22">#REF!</definedName>
    <definedName name="\A" localSheetId="10">#REF!</definedName>
    <definedName name="\A" localSheetId="4">#REF!</definedName>
    <definedName name="\A">#REF!</definedName>
    <definedName name="\aa" localSheetId="16">#REF!</definedName>
    <definedName name="\aa" localSheetId="10">#REF!</definedName>
    <definedName name="\aa">#REF!</definedName>
    <definedName name="\B" localSheetId="16">#REF!</definedName>
    <definedName name="\B" localSheetId="22">#REF!</definedName>
    <definedName name="\B" localSheetId="10">#REF!</definedName>
    <definedName name="\B" localSheetId="4">#REF!</definedName>
    <definedName name="\B">#REF!</definedName>
    <definedName name="\C" localSheetId="16">#REF!</definedName>
    <definedName name="\C" localSheetId="22">#REF!</definedName>
    <definedName name="\C" localSheetId="10">#REF!</definedName>
    <definedName name="\C" localSheetId="4">#REF!</definedName>
    <definedName name="\C">#REF!</definedName>
    <definedName name="\M" localSheetId="16">#REF!</definedName>
    <definedName name="\M" localSheetId="10">#REF!</definedName>
    <definedName name="\M" localSheetId="4">#REF!</definedName>
    <definedName name="\M">#REF!</definedName>
    <definedName name="\N" localSheetId="16">#REF!</definedName>
    <definedName name="\N" localSheetId="10">#REF!</definedName>
    <definedName name="\N" localSheetId="4">#REF!</definedName>
    <definedName name="\N">#REF!</definedName>
    <definedName name="\P" localSheetId="16">#REF!</definedName>
    <definedName name="\P" localSheetId="10">#REF!</definedName>
    <definedName name="\P" localSheetId="4">#REF!</definedName>
    <definedName name="\P">#REF!</definedName>
    <definedName name="\R" localSheetId="16">#REF!</definedName>
    <definedName name="\R" localSheetId="10">#REF!</definedName>
    <definedName name="\R" localSheetId="4">#REF!</definedName>
    <definedName name="\R">#REF!</definedName>
    <definedName name="\U" localSheetId="16">#REF!</definedName>
    <definedName name="\U" localSheetId="10">#REF!</definedName>
    <definedName name="\U" localSheetId="4">#REF!</definedName>
    <definedName name="\U">#REF!</definedName>
    <definedName name="\V" localSheetId="16">#REF!</definedName>
    <definedName name="\V" localSheetId="10">#REF!</definedName>
    <definedName name="\V" localSheetId="4">#REF!</definedName>
    <definedName name="\V">#REF!</definedName>
    <definedName name="\x" localSheetId="16">#REF!</definedName>
    <definedName name="\x" localSheetId="10">#REF!</definedName>
    <definedName name="\x">#REF!</definedName>
    <definedName name="ab" localSheetId="16">#REF!</definedName>
    <definedName name="ab" localSheetId="10">#REF!</definedName>
    <definedName name="ab" localSheetId="4">#REF!</definedName>
    <definedName name="ab">#REF!</definedName>
    <definedName name="abc">#REF!</definedName>
    <definedName name="biddername" localSheetId="16">#REF!</definedName>
    <definedName name="biddername" localSheetId="10">#REF!</definedName>
    <definedName name="biddername">#REF!</definedName>
    <definedName name="BL2A" localSheetId="16">'[1]Attach-3 (QR)'!#REF!</definedName>
    <definedName name="BL2A" localSheetId="10">#REF!</definedName>
    <definedName name="BL2A" localSheetId="4">'Attach-3 (QR)'!$J$331</definedName>
    <definedName name="BL2A">#REF!</definedName>
    <definedName name="BL2A2" localSheetId="16">'[1]Attach-3 (QR)'!#REF!</definedName>
    <definedName name="BL2A2" localSheetId="10">#REF!</definedName>
    <definedName name="BL2A2" localSheetId="4">'Attach-3 (QR)'!#REF!</definedName>
    <definedName name="BL2A2">#REF!</definedName>
    <definedName name="BL2AA" localSheetId="16">'[1]Attach-3 (QR)'!#REF!</definedName>
    <definedName name="BL2AA" localSheetId="10">#REF!</definedName>
    <definedName name="BL2AA" localSheetId="4">'Attach-3 (QR)'!$J$331</definedName>
    <definedName name="BL2AA">#REF!</definedName>
    <definedName name="BL2AAA" localSheetId="16">'[1]Attach-3 (QR)'!#REF!</definedName>
    <definedName name="BL2AAA" localSheetId="22">'[2]Attach QR'!$J$785</definedName>
    <definedName name="BL2AAA" localSheetId="10">#REF!</definedName>
    <definedName name="BL2AAA" localSheetId="4">'Attach-3 (QR)'!#REF!</definedName>
    <definedName name="BL2AAA">#REF!</definedName>
    <definedName name="BL2B" localSheetId="16">'[1]Attach-3 (QR)'!#REF!</definedName>
    <definedName name="BL2B" localSheetId="10">#REF!</definedName>
    <definedName name="BL2B" localSheetId="4">'Attach-3 (QR)'!$K$331</definedName>
    <definedName name="BL2B">#REF!</definedName>
    <definedName name="BL2BB" localSheetId="16">'[1]Attach-3 (QR)'!#REF!</definedName>
    <definedName name="BL2BB" localSheetId="10">#REF!</definedName>
    <definedName name="BL2BB" localSheetId="4">'Attach-3 (QR)'!#REF!</definedName>
    <definedName name="BL2BB">#REF!</definedName>
    <definedName name="BL2BBB" localSheetId="16">'[1]Attach-3 (QR)'!#REF!</definedName>
    <definedName name="BL2BBB" localSheetId="22">'[2]Attach QR'!$K$785</definedName>
    <definedName name="BL2BBB" localSheetId="10">#REF!</definedName>
    <definedName name="BL2BBB" localSheetId="4">'Attach-3 (QR)'!#REF!</definedName>
    <definedName name="BL2BBB">#REF!</definedName>
    <definedName name="BL2C" localSheetId="16">'[1]Attach-3 (QR)'!#REF!</definedName>
    <definedName name="BL2C" localSheetId="10">#REF!</definedName>
    <definedName name="BL2C" localSheetId="4">'Attach-3 (QR)'!$L$331</definedName>
    <definedName name="BL2C">#REF!</definedName>
    <definedName name="BL2CC" localSheetId="16">'[1]Attach-3 (QR)'!#REF!</definedName>
    <definedName name="BL2CC" localSheetId="10">#REF!</definedName>
    <definedName name="BL2CC" localSheetId="4">'Attach-3 (QR)'!#REF!</definedName>
    <definedName name="BL2CC">#REF!</definedName>
    <definedName name="BL2CCC" localSheetId="16">'[1]Attach-3 (QR)'!#REF!</definedName>
    <definedName name="BL2CCC" localSheetId="22">'[2]Attach QR'!$L$785</definedName>
    <definedName name="BL2CCC" localSheetId="10">#REF!</definedName>
    <definedName name="BL2CCC" localSheetId="4">'Attach-3 (QR)'!#REF!</definedName>
    <definedName name="BL2CCC">#REF!</definedName>
    <definedName name="BL3A" localSheetId="16">'[1]Attach-3 (QR)'!#REF!</definedName>
    <definedName name="BL3A" localSheetId="10">#REF!</definedName>
    <definedName name="BL3A" localSheetId="4">'Attach-3 (QR)'!$J$332</definedName>
    <definedName name="BL3A">#REF!</definedName>
    <definedName name="BL3AA" localSheetId="16">'[1]Attach-3 (QR)'!#REF!</definedName>
    <definedName name="BL3AA" localSheetId="10">#REF!</definedName>
    <definedName name="BL3AA" localSheetId="4">'Attach-3 (QR)'!#REF!</definedName>
    <definedName name="BL3AA">#REF!</definedName>
    <definedName name="BL3AAA" localSheetId="16">'[1]Attach-3 (QR)'!#REF!</definedName>
    <definedName name="BL3AAA" localSheetId="22">'[2]Attach QR'!$J$788</definedName>
    <definedName name="BL3AAA" localSheetId="10">#REF!</definedName>
    <definedName name="BL3AAA" localSheetId="4">'Attach-3 (QR)'!#REF!</definedName>
    <definedName name="BL3AAA">#REF!</definedName>
    <definedName name="BL3B" localSheetId="16">'[1]Attach-3 (QR)'!#REF!</definedName>
    <definedName name="BL3B" localSheetId="10">#REF!</definedName>
    <definedName name="BL3B" localSheetId="4">'Attach-3 (QR)'!$K$332</definedName>
    <definedName name="BL3B">#REF!</definedName>
    <definedName name="BL3BB" localSheetId="16">'[1]Attach-3 (QR)'!#REF!</definedName>
    <definedName name="BL3BB" localSheetId="10">#REF!</definedName>
    <definedName name="BL3BB" localSheetId="4">'Attach-3 (QR)'!#REF!</definedName>
    <definedName name="BL3BB">#REF!</definedName>
    <definedName name="BL3BBB" localSheetId="16">'[1]Attach-3 (QR)'!#REF!</definedName>
    <definedName name="BL3BBB" localSheetId="22">'[2]Attach QR'!$K$788</definedName>
    <definedName name="BL3BBB" localSheetId="10">#REF!</definedName>
    <definedName name="BL3BBB" localSheetId="4">'Attach-3 (QR)'!#REF!</definedName>
    <definedName name="BL3BBB">#REF!</definedName>
    <definedName name="BL3C" localSheetId="16">'[1]Attach-3 (QR)'!#REF!</definedName>
    <definedName name="BL3C" localSheetId="10">#REF!</definedName>
    <definedName name="BL3C" localSheetId="4">'Attach-3 (QR)'!$L$332</definedName>
    <definedName name="BL3C">#REF!</definedName>
    <definedName name="BL3CC" localSheetId="16">'[1]Attach-3 (QR)'!#REF!</definedName>
    <definedName name="BL3CC" localSheetId="10">#REF!</definedName>
    <definedName name="BL3CC" localSheetId="4">'Attach-3 (QR)'!#REF!</definedName>
    <definedName name="BL3CC">#REF!</definedName>
    <definedName name="BL3CCC" localSheetId="16">'[1]Attach-3 (QR)'!#REF!</definedName>
    <definedName name="BL3CCC" localSheetId="22">'[2]Attach QR'!$L$788</definedName>
    <definedName name="BL3CCC" localSheetId="10">#REF!</definedName>
    <definedName name="BL3CCC" localSheetId="4">'Attach-3 (QR)'!#REF!</definedName>
    <definedName name="BL3CCC">#REF!</definedName>
    <definedName name="BL4A" localSheetId="16">'[1]Attach-3 (QR)'!#REF!</definedName>
    <definedName name="BL4A" localSheetId="10">#REF!</definedName>
    <definedName name="BL4A" localSheetId="4">'Attach-3 (QR)'!$J$333</definedName>
    <definedName name="BL4A">#REF!</definedName>
    <definedName name="BL4AA" localSheetId="16">'[1]Attach-3 (QR)'!#REF!</definedName>
    <definedName name="BL4AA" localSheetId="10">#REF!</definedName>
    <definedName name="BL4AA" localSheetId="4">'Attach-3 (QR)'!#REF!</definedName>
    <definedName name="BL4AA">#REF!</definedName>
    <definedName name="BL4AAA" localSheetId="16">'[1]Attach-3 (QR)'!#REF!</definedName>
    <definedName name="BL4AAA" localSheetId="22">'[2]Attach QR'!$J$791</definedName>
    <definedName name="BL4AAA" localSheetId="10">#REF!</definedName>
    <definedName name="BL4AAA" localSheetId="4">'Attach-3 (QR)'!#REF!</definedName>
    <definedName name="BL4AAA">#REF!</definedName>
    <definedName name="BL4B" localSheetId="16">'[1]Attach-3 (QR)'!#REF!</definedName>
    <definedName name="BL4B" localSheetId="10">#REF!</definedName>
    <definedName name="BL4B" localSheetId="4">'Attach-3 (QR)'!$K$333</definedName>
    <definedName name="BL4B">#REF!</definedName>
    <definedName name="BL4BB" localSheetId="16">'[1]Attach-3 (QR)'!#REF!</definedName>
    <definedName name="BL4BB" localSheetId="10">#REF!</definedName>
    <definedName name="BL4BB" localSheetId="4">'Attach-3 (QR)'!#REF!</definedName>
    <definedName name="BL4BB">#REF!</definedName>
    <definedName name="BL4BBB" localSheetId="16">'[1]Attach-3 (QR)'!#REF!</definedName>
    <definedName name="BL4BBB" localSheetId="22">'[2]Attach QR'!$K$791</definedName>
    <definedName name="BL4BBB" localSheetId="10">#REF!</definedName>
    <definedName name="BL4BBB" localSheetId="4">'Attach-3 (QR)'!#REF!</definedName>
    <definedName name="BL4BBB">#REF!</definedName>
    <definedName name="BL4C" localSheetId="16">'[1]Attach-3 (QR)'!#REF!</definedName>
    <definedName name="BL4C" localSheetId="10">#REF!</definedName>
    <definedName name="BL4C" localSheetId="4">'Attach-3 (QR)'!$L$333</definedName>
    <definedName name="BL4C">#REF!</definedName>
    <definedName name="BL4CC" localSheetId="16">'[1]Attach-3 (QR)'!#REF!</definedName>
    <definedName name="BL4CC" localSheetId="10">#REF!</definedName>
    <definedName name="BL4CC" localSheetId="4">'Attach-3 (QR)'!#REF!</definedName>
    <definedName name="BL4CC">#REF!</definedName>
    <definedName name="BL4CCC" localSheetId="16">'[1]Attach-3 (QR)'!#REF!</definedName>
    <definedName name="BL4CCC" localSheetId="22">'[2]Attach QR'!$L$791</definedName>
    <definedName name="BL4CCC" localSheetId="10">#REF!</definedName>
    <definedName name="BL4CCC" localSheetId="4">'Attach-3 (QR)'!#REF!</definedName>
    <definedName name="BL4CCC">#REF!</definedName>
    <definedName name="BL5A" localSheetId="16">'[1]Attach-3 (QR)'!#REF!</definedName>
    <definedName name="BL5A" localSheetId="10">#REF!</definedName>
    <definedName name="BL5A" localSheetId="4">'Attach-3 (QR)'!$J$334</definedName>
    <definedName name="BL5A">#REF!</definedName>
    <definedName name="BL5AA" localSheetId="16">'[1]Attach-3 (QR)'!#REF!</definedName>
    <definedName name="BL5AA" localSheetId="10">#REF!</definedName>
    <definedName name="BL5AA" localSheetId="4">'Attach-3 (QR)'!#REF!</definedName>
    <definedName name="BL5AA">#REF!</definedName>
    <definedName name="BL5AAA" localSheetId="16">'[1]Attach-3 (QR)'!#REF!</definedName>
    <definedName name="BL5AAA" localSheetId="22">'[2]Attach QR'!$J$794</definedName>
    <definedName name="BL5AAA" localSheetId="10">#REF!</definedName>
    <definedName name="BL5AAA" localSheetId="4">'Attach-3 (QR)'!#REF!</definedName>
    <definedName name="BL5AAA">#REF!</definedName>
    <definedName name="BL5B" localSheetId="16">'[1]Attach-3 (QR)'!#REF!</definedName>
    <definedName name="BL5B" localSheetId="10">#REF!</definedName>
    <definedName name="BL5B" localSheetId="4">'Attach-3 (QR)'!$K$334</definedName>
    <definedName name="BL5B">#REF!</definedName>
    <definedName name="BL5BB" localSheetId="16">'[1]Attach-3 (QR)'!#REF!</definedName>
    <definedName name="BL5BB" localSheetId="10">#REF!</definedName>
    <definedName name="BL5BB" localSheetId="4">'Attach-3 (QR)'!#REF!</definedName>
    <definedName name="BL5BB">#REF!</definedName>
    <definedName name="BL5BBB" localSheetId="16">'[1]Attach-3 (QR)'!#REF!</definedName>
    <definedName name="BL5BBB" localSheetId="22">'[2]Attach QR'!$K$794</definedName>
    <definedName name="BL5BBB" localSheetId="10">#REF!</definedName>
    <definedName name="BL5BBB" localSheetId="4">'Attach-3 (QR)'!#REF!</definedName>
    <definedName name="BL5BBB">#REF!</definedName>
    <definedName name="BL5C" localSheetId="16">'[1]Attach-3 (QR)'!#REF!</definedName>
    <definedName name="BL5C" localSheetId="10">#REF!</definedName>
    <definedName name="BL5C" localSheetId="4">'Attach-3 (QR)'!$L$334</definedName>
    <definedName name="BL5C">#REF!</definedName>
    <definedName name="BL5CC" localSheetId="16">'[1]Attach-3 (QR)'!#REF!</definedName>
    <definedName name="BL5CC" localSheetId="10">#REF!</definedName>
    <definedName name="BL5CC" localSheetId="4">'Attach-3 (QR)'!#REF!</definedName>
    <definedName name="BL5CC">#REF!</definedName>
    <definedName name="BL5CCC" localSheetId="16">'[1]Attach-3 (QR)'!#REF!</definedName>
    <definedName name="BL5CCC" localSheetId="22">'[2]Attach QR'!$L$794</definedName>
    <definedName name="BL5CCC" localSheetId="10">#REF!</definedName>
    <definedName name="BL5CCC" localSheetId="4">'Attach-3 (QR)'!#REF!</definedName>
    <definedName name="BL5CCC">#REF!</definedName>
    <definedName name="CAPA1" localSheetId="16">'[1]Attach-3 (QR)'!#REF!</definedName>
    <definedName name="CAPA1" localSheetId="10">#REF!</definedName>
    <definedName name="CAPA1" localSheetId="4">'Attach-3 (QR)'!#REF!</definedName>
    <definedName name="CAPA1">#REF!</definedName>
    <definedName name="CAPA11" localSheetId="16">'[1]Attach-3 (QR)'!#REF!</definedName>
    <definedName name="CAPA11" localSheetId="10">#REF!</definedName>
    <definedName name="CAPA11" localSheetId="4">'Attach-3 (QR)'!#REF!</definedName>
    <definedName name="CAPA11">#REF!</definedName>
    <definedName name="CAPA111" localSheetId="16">'[1]Attach-3 (QR)'!#REF!</definedName>
    <definedName name="CAPA111" localSheetId="22">'[2]Attach QR'!$F$505</definedName>
    <definedName name="CAPA111" localSheetId="10">#REF!</definedName>
    <definedName name="CAPA111" localSheetId="4">'Attach-3 (QR)'!#REF!</definedName>
    <definedName name="CAPA111">#REF!</definedName>
    <definedName name="CAPA2" localSheetId="16">'[1]Attach-3 (QR)'!#REF!</definedName>
    <definedName name="CAPA2" localSheetId="10">#REF!</definedName>
    <definedName name="CAPA2" localSheetId="4">'Attach-3 (QR)'!#REF!</definedName>
    <definedName name="CAPA2">#REF!</definedName>
    <definedName name="CAPA22" localSheetId="16">'[1]Attach-3 (QR)'!#REF!</definedName>
    <definedName name="CAPA22" localSheetId="10">#REF!</definedName>
    <definedName name="CAPA22" localSheetId="4">'Attach-3 (QR)'!#REF!</definedName>
    <definedName name="CAPA22">#REF!</definedName>
    <definedName name="CAPA222" localSheetId="16">'[1]Attach-3 (QR)'!#REF!</definedName>
    <definedName name="CAPA222" localSheetId="22">'[2]Attach QR'!$I$505</definedName>
    <definedName name="CAPA222" localSheetId="10">#REF!</definedName>
    <definedName name="CAPA222" localSheetId="4">'Attach-3 (QR)'!#REF!</definedName>
    <definedName name="CAPA222">#REF!</definedName>
    <definedName name="CAPA3" localSheetId="16">'[1]Attach-3 (QR)'!#REF!</definedName>
    <definedName name="CAPA3" localSheetId="10">#REF!</definedName>
    <definedName name="CAPA3" localSheetId="4">'Attach-3 (QR)'!#REF!</definedName>
    <definedName name="CAPA3">#REF!</definedName>
    <definedName name="CAPA33" localSheetId="16">'[1]Attach-3 (QR)'!#REF!</definedName>
    <definedName name="CAPA33" localSheetId="10">#REF!</definedName>
    <definedName name="CAPA33" localSheetId="4">'Attach-3 (QR)'!#REF!</definedName>
    <definedName name="CAPA33">#REF!</definedName>
    <definedName name="CAPA333" localSheetId="16">'[1]Attach-3 (QR)'!#REF!</definedName>
    <definedName name="CAPA333" localSheetId="22">'[2]Attach QR'!$G$651</definedName>
    <definedName name="CAPA333" localSheetId="10">#REF!</definedName>
    <definedName name="CAPA333" localSheetId="4">'Attach-3 (QR)'!#REF!</definedName>
    <definedName name="CAPA333">#REF!</definedName>
    <definedName name="CAPA4" localSheetId="16">'[1]Attach-3 (QR)'!#REF!</definedName>
    <definedName name="CAPA4" localSheetId="10">#REF!</definedName>
    <definedName name="CAPA4" localSheetId="4">'Attach-3 (QR)'!#REF!</definedName>
    <definedName name="CAPA4">#REF!</definedName>
    <definedName name="CAPA44" localSheetId="16">'[1]Attach-3 (QR)'!#REF!</definedName>
    <definedName name="CAPA44" localSheetId="10">#REF!</definedName>
    <definedName name="CAPA44" localSheetId="4">'Attach-3 (QR)'!#REF!</definedName>
    <definedName name="CAPA44">#REF!</definedName>
    <definedName name="CAPA444" localSheetId="16">'[1]Attach-3 (QR)'!#REF!</definedName>
    <definedName name="CAPA444" localSheetId="22">'[2]Attach QR'!$I$651</definedName>
    <definedName name="CAPA444" localSheetId="10">#REF!</definedName>
    <definedName name="CAPA444" localSheetId="4">'Attach-3 (QR)'!#REF!</definedName>
    <definedName name="CAPA444">#REF!</definedName>
    <definedName name="CAPA7" localSheetId="16">'[1]Attach-3 (QR)'!#REF!</definedName>
    <definedName name="CAPA7" localSheetId="10">#REF!</definedName>
    <definedName name="CAPA7" localSheetId="4">'Attach-3 (QR)'!#REF!</definedName>
    <definedName name="CAPA7">#REF!</definedName>
    <definedName name="CAPA77" localSheetId="16">'[1]Attach-3 (QR)'!#REF!</definedName>
    <definedName name="CAPA77" localSheetId="10">#REF!</definedName>
    <definedName name="CAPA77" localSheetId="4">'Attach-3 (QR)'!#REF!</definedName>
    <definedName name="CAPA77">#REF!</definedName>
    <definedName name="CAPA777" localSheetId="16">'[1]Attach-3 (QR)'!#REF!</definedName>
    <definedName name="CAPA777" localSheetId="22">'[2]Attach QR'!$D$505</definedName>
    <definedName name="CAPA777" localSheetId="10">#REF!</definedName>
    <definedName name="CAPA777" localSheetId="4">'Attach-3 (QR)'!#REF!</definedName>
    <definedName name="CAPA777">#REF!</definedName>
    <definedName name="COO" localSheetId="16">'[3]Sch-1a'!#REF!</definedName>
    <definedName name="COO" localSheetId="10">'[4]Sch-1a'!#REF!</definedName>
    <definedName name="COO">'[4]Sch-1a'!#REF!</definedName>
    <definedName name="date" localSheetId="16">#REF!</definedName>
    <definedName name="date" localSheetId="10">#REF!</definedName>
    <definedName name="date">#REF!</definedName>
    <definedName name="iii" localSheetId="16">#REF!</definedName>
    <definedName name="iii" localSheetId="10">#REF!</definedName>
    <definedName name="iii">#REF!</definedName>
    <definedName name="LA" localSheetId="16">#REF!</definedName>
    <definedName name="LA">#REF!</definedName>
    <definedName name="logo1">"Picture 7"</definedName>
    <definedName name="MANU1" localSheetId="16">'[1]Attach-3 (QR)'!#REF!</definedName>
    <definedName name="MANU1" localSheetId="10">#REF!</definedName>
    <definedName name="MANU1" localSheetId="4">'Attach-3 (QR)'!#REF!</definedName>
    <definedName name="MANU1">#REF!</definedName>
    <definedName name="MANU11" localSheetId="16">'[1]Attach-3 (QR)'!#REF!</definedName>
    <definedName name="MANU11" localSheetId="10">#REF!</definedName>
    <definedName name="MANU11" localSheetId="4">'Attach-3 (QR)'!#REF!</definedName>
    <definedName name="MANU11">#REF!</definedName>
    <definedName name="MANU111" localSheetId="16">'[1]Attach-3 (QR)'!#REF!</definedName>
    <definedName name="MANU111" localSheetId="22">'[2]Attach QR'!$H$350</definedName>
    <definedName name="MANU111" localSheetId="10">#REF!</definedName>
    <definedName name="MANU111" localSheetId="4">'Attach-3 (QR)'!#REF!</definedName>
    <definedName name="MANU111">#REF!</definedName>
    <definedName name="MANU2" localSheetId="16">'[1]Attach-3 (QR)'!#REF!</definedName>
    <definedName name="MANU2" localSheetId="10">#REF!</definedName>
    <definedName name="MANU2" localSheetId="4">'Attach-3 (QR)'!#REF!</definedName>
    <definedName name="MANU2">#REF!</definedName>
    <definedName name="MANU22" localSheetId="16">'[1]Attach-3 (QR)'!#REF!</definedName>
    <definedName name="MANU22" localSheetId="10">#REF!</definedName>
    <definedName name="MANU22" localSheetId="4">'Attach-3 (QR)'!#REF!</definedName>
    <definedName name="MANU22">#REF!</definedName>
    <definedName name="MANU222" localSheetId="16">'[1]Attach-3 (QR)'!#REF!</definedName>
    <definedName name="MANU222" localSheetId="22">'[2]Attach QR'!$H$419</definedName>
    <definedName name="MANU222" localSheetId="10">#REF!</definedName>
    <definedName name="MANU222" localSheetId="4">'Attach-3 (QR)'!#REF!</definedName>
    <definedName name="MANU222">#REF!</definedName>
    <definedName name="MANU3" localSheetId="16">'[1]Attach-3 (QR)'!#REF!</definedName>
    <definedName name="MANU3" localSheetId="10">#REF!</definedName>
    <definedName name="MANU3" localSheetId="4">'Attach-3 (QR)'!#REF!</definedName>
    <definedName name="MANU3">#REF!</definedName>
    <definedName name="MANU33" localSheetId="16">'[1]Attach-3 (QR)'!#REF!</definedName>
    <definedName name="MANU33" localSheetId="10">#REF!</definedName>
    <definedName name="MANU33" localSheetId="4">'Attach-3 (QR)'!#REF!</definedName>
    <definedName name="MANU33">#REF!</definedName>
    <definedName name="MANU333" localSheetId="16">'[1]Attach-3 (QR)'!#REF!</definedName>
    <definedName name="MANU333" localSheetId="22">'[2]Attach QR'!$G$560</definedName>
    <definedName name="MANU333" localSheetId="10">#REF!</definedName>
    <definedName name="MANU333" localSheetId="4">'Attach-3 (QR)'!#REF!</definedName>
    <definedName name="MANU333">#REF!</definedName>
    <definedName name="MANU4" localSheetId="16">'[1]Attach-3 (QR)'!#REF!</definedName>
    <definedName name="MANU4" localSheetId="10">#REF!</definedName>
    <definedName name="MANU4" localSheetId="4">'Attach-3 (QR)'!#REF!</definedName>
    <definedName name="MANU4">#REF!</definedName>
    <definedName name="MANU44" localSheetId="16">'[1]Attach-3 (QR)'!#REF!</definedName>
    <definedName name="MANU44" localSheetId="10">#REF!</definedName>
    <definedName name="MANU44" localSheetId="4">'Attach-3 (QR)'!#REF!</definedName>
    <definedName name="MANU44">#REF!</definedName>
    <definedName name="MANU444" localSheetId="16">'[1]Attach-3 (QR)'!#REF!</definedName>
    <definedName name="MANU444" localSheetId="22">'[2]Attach QR'!$I$560</definedName>
    <definedName name="MANU444" localSheetId="10">#REF!</definedName>
    <definedName name="MANU444" localSheetId="4">'Attach-3 (QR)'!#REF!</definedName>
    <definedName name="MANU444">#REF!</definedName>
    <definedName name="MANU5" localSheetId="16">'[1]Attach-3 (QR)'!#REF!</definedName>
    <definedName name="MANU5" localSheetId="10">#REF!</definedName>
    <definedName name="MANU5" localSheetId="4">'Attach-3 (QR)'!#REF!</definedName>
    <definedName name="MANU5">#REF!</definedName>
    <definedName name="MANU55" localSheetId="16">'[1]Attach-3 (QR)'!#REF!</definedName>
    <definedName name="MANU55" localSheetId="10">#REF!</definedName>
    <definedName name="MANU55" localSheetId="4">'Attach-3 (QR)'!#REF!</definedName>
    <definedName name="MANU55">#REF!</definedName>
    <definedName name="MANU555" localSheetId="16">'[1]Attach-3 (QR)'!#REF!</definedName>
    <definedName name="MANU555" localSheetId="22">'[2]Attach QR'!$E$560</definedName>
    <definedName name="MANU555" localSheetId="10">#REF!</definedName>
    <definedName name="MANU555" localSheetId="4">'Attach-3 (QR)'!#REF!</definedName>
    <definedName name="MANU555">#REF!</definedName>
    <definedName name="PATH1" localSheetId="16">'[1]Attach-3 (QR)'!#REF!</definedName>
    <definedName name="PATH1" localSheetId="10">#REF!</definedName>
    <definedName name="PATH1" localSheetId="4">'Attach-3 (QR)'!#REF!</definedName>
    <definedName name="PATH1">#REF!</definedName>
    <definedName name="PATH11" localSheetId="16">'[1]Attach-3 (QR)'!#REF!</definedName>
    <definedName name="PATH11" localSheetId="10">#REF!</definedName>
    <definedName name="PATH11" localSheetId="4">'Attach-3 (QR)'!#REF!</definedName>
    <definedName name="PATH11">#REF!</definedName>
    <definedName name="PATH111" localSheetId="16">'[1]Attach-3 (QR)'!#REF!</definedName>
    <definedName name="PATH111" localSheetId="22">'[2]Attach QR'!$G$170</definedName>
    <definedName name="PATH111" localSheetId="10">#REF!</definedName>
    <definedName name="PATH111" localSheetId="4">'Attach-3 (QR)'!#REF!</definedName>
    <definedName name="PATH111">#REF!</definedName>
    <definedName name="PATH2" localSheetId="16">'[1]Attach-3 (QR)'!#REF!</definedName>
    <definedName name="PATH2" localSheetId="10">#REF!</definedName>
    <definedName name="PATH2" localSheetId="4">'Attach-3 (QR)'!#REF!</definedName>
    <definedName name="PATH2">#REF!</definedName>
    <definedName name="PATH22" localSheetId="16">'[1]Attach-3 (QR)'!#REF!</definedName>
    <definedName name="PATH22" localSheetId="10">#REF!</definedName>
    <definedName name="PATH22" localSheetId="4">'Attach-3 (QR)'!#REF!</definedName>
    <definedName name="PATH22">#REF!</definedName>
    <definedName name="PATH222" localSheetId="16">'[1]Attach-3 (QR)'!#REF!</definedName>
    <definedName name="PATH222" localSheetId="22">'[2]Attach QR'!$I$170</definedName>
    <definedName name="PATH222" localSheetId="10">#REF!</definedName>
    <definedName name="PATH222" localSheetId="4">'Attach-3 (QR)'!#REF!</definedName>
    <definedName name="PATH222">#REF!</definedName>
    <definedName name="PATH3" localSheetId="16">'[1]Attach-3 (QR)'!#REF!</definedName>
    <definedName name="PATH3" localSheetId="10">#REF!</definedName>
    <definedName name="PATH3" localSheetId="4">'Attach-3 (QR)'!#REF!</definedName>
    <definedName name="PATH3">#REF!</definedName>
    <definedName name="PATH33" localSheetId="16">'[1]Attach-3 (QR)'!#REF!</definedName>
    <definedName name="PATH33" localSheetId="10">#REF!</definedName>
    <definedName name="PATH33" localSheetId="4">'Attach-3 (QR)'!#REF!</definedName>
    <definedName name="PATH33">#REF!</definedName>
    <definedName name="PATH333" localSheetId="16">'[1]Attach-3 (QR)'!#REF!</definedName>
    <definedName name="PATH333" localSheetId="22">'[2]Attach QR'!$G$246</definedName>
    <definedName name="PATH333" localSheetId="10">#REF!</definedName>
    <definedName name="PATH333" localSheetId="4">'Attach-3 (QR)'!#REF!</definedName>
    <definedName name="PATH333">#REF!</definedName>
    <definedName name="PATH4" localSheetId="16">'[1]Attach-3 (QR)'!#REF!</definedName>
    <definedName name="PATH4" localSheetId="10">#REF!</definedName>
    <definedName name="PATH4" localSheetId="4">'Attach-3 (QR)'!#REF!</definedName>
    <definedName name="PATH4">#REF!</definedName>
    <definedName name="PATH44" localSheetId="16">'[1]Attach-3 (QR)'!#REF!</definedName>
    <definedName name="PATH44" localSheetId="10">#REF!</definedName>
    <definedName name="PATH44" localSheetId="4">'Attach-3 (QR)'!#REF!</definedName>
    <definedName name="PATH44">#REF!</definedName>
    <definedName name="PATH444" localSheetId="16">'[1]Attach-3 (QR)'!#REF!</definedName>
    <definedName name="PATH444" localSheetId="22">'[2]Attach QR'!$I$246</definedName>
    <definedName name="PATH444" localSheetId="10">#REF!</definedName>
    <definedName name="PATH444" localSheetId="4">'Attach-3 (QR)'!#REF!</definedName>
    <definedName name="PATH444">#REF!</definedName>
    <definedName name="PATH5" localSheetId="16">'[1]Attach-3 (QR)'!#REF!</definedName>
    <definedName name="PATH5" localSheetId="10">#REF!</definedName>
    <definedName name="PATH5" localSheetId="4">'Attach-3 (QR)'!#REF!</definedName>
    <definedName name="PATH5">#REF!</definedName>
    <definedName name="PATH55" localSheetId="16">'[1]Attach-3 (QR)'!#REF!</definedName>
    <definedName name="PATH55" localSheetId="10">#REF!</definedName>
    <definedName name="PATH55" localSheetId="4">'Attach-3 (QR)'!#REF!</definedName>
    <definedName name="PATH55">#REF!</definedName>
    <definedName name="PATH555" localSheetId="16">'[1]Attach-3 (QR)'!#REF!</definedName>
    <definedName name="PATH555" localSheetId="10">#REF!</definedName>
    <definedName name="PATH555" localSheetId="4">'Attach-3 (QR)'!#REF!</definedName>
    <definedName name="PATH555">#REF!</definedName>
    <definedName name="PATHAR1" localSheetId="16">'[1]Attach-3 (QR)'!#REF!</definedName>
    <definedName name="PATHAR1" localSheetId="10">#REF!</definedName>
    <definedName name="PATHAR1" localSheetId="4">'Attach-3 (QR)'!$AN$294</definedName>
    <definedName name="PATHAR1">#REF!</definedName>
    <definedName name="PATHAR2" localSheetId="16">'[1]Attach-3 (QR)'!#REF!</definedName>
    <definedName name="PATHAR2" localSheetId="10">#REF!</definedName>
    <definedName name="PATHAR2" localSheetId="4">'Attach-3 (QR)'!$AN$295</definedName>
    <definedName name="PATHAR2">#REF!</definedName>
    <definedName name="PATHAR3" localSheetId="16">'[1]Attach-3 (QR)'!#REF!</definedName>
    <definedName name="PATHAR3" localSheetId="22">'[2]Attach QR'!$AO$750</definedName>
    <definedName name="PATHAR3" localSheetId="10">#REF!</definedName>
    <definedName name="PATHAR3" localSheetId="4">'Attach-3 (QR)'!$AN$296</definedName>
    <definedName name="PATHAR3">#REF!</definedName>
    <definedName name="PATHJV1" localSheetId="16">'[1]Attach-3 (QR)'!#REF!</definedName>
    <definedName name="PATHJV1" localSheetId="10">#REF!</definedName>
    <definedName name="PATHJV1" localSheetId="4">'Attach-3 (QR)'!#REF!</definedName>
    <definedName name="PATHJV1">#REF!</definedName>
    <definedName name="PATHJV11" localSheetId="16">'[1]Attach-3 (QR)'!#REF!</definedName>
    <definedName name="PATHJV11" localSheetId="10">#REF!</definedName>
    <definedName name="PATHJV11" localSheetId="4">'Attach-3 (QR)'!#REF!</definedName>
    <definedName name="PATHJV11">#REF!</definedName>
    <definedName name="PATHJV111" localSheetId="16">'[1]Attach-3 (QR)'!#REF!</definedName>
    <definedName name="PATHJV111" localSheetId="10">#REF!</definedName>
    <definedName name="PATHJV111" localSheetId="4">'Attach-3 (QR)'!#REF!</definedName>
    <definedName name="PATHJV111">#REF!</definedName>
    <definedName name="PATHJV2" localSheetId="16">'[1]Attach-3 (QR)'!#REF!</definedName>
    <definedName name="PATHJV2" localSheetId="10">#REF!</definedName>
    <definedName name="PATHJV2" localSheetId="4">'Attach-3 (QR)'!#REF!</definedName>
    <definedName name="PATHJV2">#REF!</definedName>
    <definedName name="PATHJV22" localSheetId="16">'[1]Attach-3 (QR)'!#REF!</definedName>
    <definedName name="PATHJV22" localSheetId="10">#REF!</definedName>
    <definedName name="PATHJV22" localSheetId="4">'Attach-3 (QR)'!#REF!</definedName>
    <definedName name="PATHJV22">#REF!</definedName>
    <definedName name="PATHJV222" localSheetId="16">'[1]Attach-3 (QR)'!#REF!</definedName>
    <definedName name="PATHJV222" localSheetId="10">#REF!</definedName>
    <definedName name="PATHJV222" localSheetId="4">'Attach-3 (QR)'!#REF!</definedName>
    <definedName name="PATHJV222">#REF!</definedName>
    <definedName name="PATHJV3" localSheetId="16">'[1]Attach-3 (QR)'!#REF!</definedName>
    <definedName name="PATHJV3" localSheetId="22">'[2]Attach QR'!$I$61</definedName>
    <definedName name="PATHJV3" localSheetId="10">#REF!</definedName>
    <definedName name="PATHJV3" localSheetId="4">'Attach-3 (QR)'!#REF!</definedName>
    <definedName name="PATHJV3">#REF!</definedName>
    <definedName name="PATHJV33" localSheetId="16">'[1]Attach-3 (QR)'!#REF!</definedName>
    <definedName name="PATHJV33" localSheetId="22">'[2]Attach QR'!$G$61</definedName>
    <definedName name="PATHJV33" localSheetId="10">#REF!</definedName>
    <definedName name="PATHJV33" localSheetId="4">'Attach-3 (QR)'!#REF!</definedName>
    <definedName name="PATHJV33">#REF!</definedName>
    <definedName name="PATHJV333" localSheetId="16">'[1]Attach-3 (QR)'!#REF!</definedName>
    <definedName name="PATHJV333" localSheetId="22">'[2]Attach QR'!$E$61</definedName>
    <definedName name="PATHJV333" localSheetId="10">#REF!</definedName>
    <definedName name="PATHJV333" localSheetId="4">'Attach-3 (QR)'!#REF!</definedName>
    <definedName name="PATHJV333">#REF!</definedName>
    <definedName name="PATHJVPR1" localSheetId="16">'[1]Attach-3 (QR)'!#REF!</definedName>
    <definedName name="PATHJVPR1" localSheetId="10">#REF!</definedName>
    <definedName name="PATHJVPR1" localSheetId="4">'Attach-3 (QR)'!$K$330</definedName>
    <definedName name="PATHJVPR1">#REF!</definedName>
    <definedName name="PATHJVPR11" localSheetId="16">'[1]Attach-3 (QR)'!#REF!</definedName>
    <definedName name="PATHJVPR11" localSheetId="10">#REF!</definedName>
    <definedName name="PATHJVPR11" localSheetId="4">'Attach-3 (QR)'!#REF!</definedName>
    <definedName name="PATHJVPR11">#REF!</definedName>
    <definedName name="PATHJVPR111" localSheetId="16">'[1]Attach-3 (QR)'!#REF!</definedName>
    <definedName name="PATHJVPR111" localSheetId="22">'[2]Attach QR'!$K$782</definedName>
    <definedName name="PATHJVPR111" localSheetId="10">#REF!</definedName>
    <definedName name="PATHJVPR111" localSheetId="4">'Attach-3 (QR)'!#REF!</definedName>
    <definedName name="PATHJVPR111">#REF!</definedName>
    <definedName name="PATHJVPR2" localSheetId="16">'[1]Attach-3 (QR)'!#REF!</definedName>
    <definedName name="PATHJVPR2" localSheetId="10">#REF!</definedName>
    <definedName name="PATHJVPR2" localSheetId="4">'Attach-3 (QR)'!$L$330</definedName>
    <definedName name="PATHJVPR2">#REF!</definedName>
    <definedName name="PATHJVPR22" localSheetId="16">'[1]Attach-3 (QR)'!#REF!</definedName>
    <definedName name="PATHJVPR22" localSheetId="10">#REF!</definedName>
    <definedName name="PATHJVPR22" localSheetId="4">'Attach-3 (QR)'!#REF!</definedName>
    <definedName name="PATHJVPR22">#REF!</definedName>
    <definedName name="PATHJVPR222" localSheetId="16">'[1]Attach-3 (QR)'!#REF!</definedName>
    <definedName name="PATHJVPR222" localSheetId="22">'[2]Attach QR'!$L$782</definedName>
    <definedName name="PATHJVPR222" localSheetId="10">#REF!</definedName>
    <definedName name="PATHJVPR222" localSheetId="4">'Attach-3 (QR)'!#REF!</definedName>
    <definedName name="PATHJVPR222">#REF!</definedName>
    <definedName name="PATHLA1" localSheetId="16">'[1]Attach-3 (QR)'!#REF!</definedName>
    <definedName name="PATHLA1" localSheetId="10">#REF!</definedName>
    <definedName name="PATHLA1" localSheetId="4">'Attach-3 (QR)'!#REF!</definedName>
    <definedName name="PATHLA1">#REF!</definedName>
    <definedName name="PATHLA2" localSheetId="16">'[1]Attach-3 (QR)'!#REF!</definedName>
    <definedName name="PATHLA2" localSheetId="10">#REF!</definedName>
    <definedName name="PATHLA2" localSheetId="4">'Attach-3 (QR)'!#REF!</definedName>
    <definedName name="PATHLA2">#REF!</definedName>
    <definedName name="PATHLA3" localSheetId="16">'[1]Attach-3 (QR)'!#REF!</definedName>
    <definedName name="PATHLA3" localSheetId="22">'[2]Attach QR'!$D$651</definedName>
    <definedName name="PATHLA3" localSheetId="10">#REF!</definedName>
    <definedName name="PATHLA3" localSheetId="4">'Attach-3 (QR)'!#REF!</definedName>
    <definedName name="PATHLA3">#REF!</definedName>
    <definedName name="PATHLP1" localSheetId="16">'[1]Attach-3 (QR)'!#REF!</definedName>
    <definedName name="PATHLP1" localSheetId="10">#REF!</definedName>
    <definedName name="PATHLP1" localSheetId="4">'Attach-3 (QR)'!$J$330</definedName>
    <definedName name="PATHLP1">#REF!</definedName>
    <definedName name="PATHLP2" localSheetId="16">'[1]Attach-3 (QR)'!#REF!</definedName>
    <definedName name="PATHLP2" localSheetId="10">#REF!</definedName>
    <definedName name="PATHLP2" localSheetId="4">'Attach-3 (QR)'!#REF!</definedName>
    <definedName name="PATHLP2">#REF!</definedName>
    <definedName name="PATHLP3" localSheetId="16">'[1]Attach-3 (QR)'!#REF!</definedName>
    <definedName name="PATHLP3" localSheetId="22">'[2]Attach QR'!$J$782</definedName>
    <definedName name="PATHLP3" localSheetId="10">#REF!</definedName>
    <definedName name="PATHLP3" localSheetId="4">'Attach-3 (QR)'!#REF!</definedName>
    <definedName name="PATHLP3">#REF!</definedName>
    <definedName name="PATHPR1" localSheetId="16">'[1]Attach-3 (QR)'!#REF!</definedName>
    <definedName name="PATHPR1" localSheetId="10">#REF!</definedName>
    <definedName name="PATHPR1" localSheetId="4">'Attach-3 (QR)'!$K$330</definedName>
    <definedName name="PATHPR1">#REF!</definedName>
    <definedName name="PATHPR2" localSheetId="16">'[1]Attach-3 (QR)'!#REF!</definedName>
    <definedName name="PATHPR2" localSheetId="10">#REF!</definedName>
    <definedName name="PATHPR2" localSheetId="4">'Attach-3 (QR)'!#REF!</definedName>
    <definedName name="PATHPR2">#REF!</definedName>
    <definedName name="_xlnm.Print_Area" localSheetId="14">'Attach 10'!$A$1:$E$18</definedName>
    <definedName name="_xlnm.Print_Area" localSheetId="15">'Attach 11'!$A$1:$E$28</definedName>
    <definedName name="_xlnm.Print_Area" localSheetId="16">'Attach 12'!$A$1:$F$70</definedName>
    <definedName name="_xlnm.Print_Area" localSheetId="17">'Attach 13'!$A$1:$E$19</definedName>
    <definedName name="_xlnm.Print_Area" localSheetId="18">'Attach 14'!$A$1:$E$19</definedName>
    <definedName name="_xlnm.Print_Area" localSheetId="19">'Attach 14-IP'!$A$8:$I$222</definedName>
    <definedName name="_xlnm.Print_Area" localSheetId="20">'Attach 15'!$A$1:$E$83</definedName>
    <definedName name="_xlnm.Print_Area" localSheetId="21">'Attach 16'!$A$1:$L$94</definedName>
    <definedName name="_xlnm.Print_Area" localSheetId="22">'Attach 17'!$A$1:$E$30</definedName>
    <definedName name="_xlnm.Print_Area" localSheetId="23">'Attach 18'!$A$1:$E$23</definedName>
    <definedName name="_xlnm.Print_Area" localSheetId="24">'Attach 19'!$A$1:$E$31</definedName>
    <definedName name="_xlnm.Print_Area" localSheetId="3">'Attach 3(JV)'!$A$1:$E$26</definedName>
    <definedName name="_xlnm.Print_Area" localSheetId="5">'Attach 4'!$A$1:$G$25</definedName>
    <definedName name="_xlnm.Print_Area" localSheetId="6">'Attach 4 (A)'!$A$1:$E$26</definedName>
    <definedName name="_xlnm.Print_Area" localSheetId="7">'Attach 4 (B)'!$A$1:$E$25</definedName>
    <definedName name="_xlnm.Print_Area" localSheetId="8">'Attach 5'!$A$1:$E$28</definedName>
    <definedName name="_xlnm.Print_Area" localSheetId="9">'Attach 5A'!$A$1:$E$29</definedName>
    <definedName name="_xlnm.Print_Area" localSheetId="10">'Attach 5B'!$A$1:$E$28</definedName>
    <definedName name="_xlnm.Print_Area" localSheetId="11">'Attach 6'!$A$1:$E$27</definedName>
    <definedName name="_xlnm.Print_Area" localSheetId="12">'Attach 7'!$A$1:$E$16</definedName>
    <definedName name="_xlnm.Print_Area" localSheetId="13">'Attach 9'!$A$1:$H$52</definedName>
    <definedName name="_xlnm.Print_Area" localSheetId="4">'Attach-3 (QR)'!$A$1:$I$340</definedName>
    <definedName name="_xlnm.Print_Area" localSheetId="25">'Bid Form 1st Envelope '!$A$1:$F$128</definedName>
    <definedName name="_xlnm.Print_Area" localSheetId="1">Cover!$A$1:$E$19</definedName>
    <definedName name="_xlnm.Print_Area" localSheetId="2">'Names of Bidder'!$B$1:$D$36</definedName>
    <definedName name="_xlnm.Print_Titles" localSheetId="13">'Attach 9'!$18:$18</definedName>
    <definedName name="printedname" localSheetId="16">#REF!</definedName>
    <definedName name="printedname" localSheetId="10">#REF!</definedName>
    <definedName name="printedname">#REF!</definedName>
    <definedName name="qw">#REF!</definedName>
    <definedName name="rao">#REF!</definedName>
    <definedName name="_xlnm.Recorder" localSheetId="16">#REF!</definedName>
    <definedName name="_xlnm.Recorder" localSheetId="22">#REF!</definedName>
    <definedName name="_xlnm.Recorder" localSheetId="10">#REF!</definedName>
    <definedName name="_xlnm.Recorder" localSheetId="4">#REF!</definedName>
    <definedName name="_xlnm.Recorder">#REF!</definedName>
    <definedName name="sss">'[5]Attach-3 (QR)'!#REF!</definedName>
    <definedName name="TEST" localSheetId="16">#REF!</definedName>
    <definedName name="TEST" localSheetId="22">#REF!</definedName>
    <definedName name="TEST" localSheetId="10">#REF!</definedName>
    <definedName name="TEST" localSheetId="4">#REF!</definedName>
    <definedName name="TEST">#REF!</definedName>
    <definedName name="TO" localSheetId="16">#REF!</definedName>
    <definedName name="TO">#REF!</definedName>
    <definedName name="ttt" localSheetId="16">#REF!</definedName>
    <definedName name="ttt" localSheetId="10">#REF!</definedName>
    <definedName name="ttt">#REF!</definedName>
    <definedName name="typeofbidder" localSheetId="16">#REF!</definedName>
    <definedName name="typeofbidder" localSheetId="10">#REF!</definedName>
    <definedName name="typeofbidder">#REF!</definedName>
    <definedName name="uuu" localSheetId="16">#REF!</definedName>
    <definedName name="uuu" localSheetId="10">#REF!</definedName>
    <definedName name="uuu">#REF!</definedName>
    <definedName name="yyy" localSheetId="16">#REF!</definedName>
    <definedName name="yyy" localSheetId="10">#REF!</definedName>
    <definedName name="yyy">#REF!</definedName>
    <definedName name="Z_010B040B_83D1_42E5_9354_A9BE9113BDAC_.wvu.Cols" localSheetId="20" hidden="1">'Attach 15'!$F:$F,'Attach 15'!$H:$H</definedName>
    <definedName name="Z_010B040B_83D1_42E5_9354_A9BE9113BDAC_.wvu.Cols" localSheetId="3" hidden="1">'Attach 3(JV)'!$F:$F</definedName>
    <definedName name="Z_010B040B_83D1_42E5_9354_A9BE9113BDAC_.wvu.Cols" localSheetId="8" hidden="1">'Attach 5'!$H:$H</definedName>
    <definedName name="Z_010B040B_83D1_42E5_9354_A9BE9113BDAC_.wvu.Cols" localSheetId="11" hidden="1">'Attach 6'!$H:$H</definedName>
    <definedName name="Z_010B040B_83D1_42E5_9354_A9BE9113BDAC_.wvu.Cols" localSheetId="2" hidden="1">'Names of Bidder'!$F:$I</definedName>
    <definedName name="Z_010B040B_83D1_42E5_9354_A9BE9113BDAC_.wvu.PrintArea" localSheetId="14" hidden="1">'Attach 10'!$A$1:$E$18</definedName>
    <definedName name="Z_010B040B_83D1_42E5_9354_A9BE9113BDAC_.wvu.PrintArea" localSheetId="15" hidden="1">'Attach 11'!$A$1:$E$28</definedName>
    <definedName name="Z_010B040B_83D1_42E5_9354_A9BE9113BDAC_.wvu.PrintArea" localSheetId="17" hidden="1">'Attach 13'!$A$1:$E$19</definedName>
    <definedName name="Z_010B040B_83D1_42E5_9354_A9BE9113BDAC_.wvu.PrintArea" localSheetId="18" hidden="1">'Attach 14'!$A$1:$E$21</definedName>
    <definedName name="Z_010B040B_83D1_42E5_9354_A9BE9113BDAC_.wvu.PrintArea" localSheetId="19" hidden="1">'Attach 14-IP'!$A$8:$I$222</definedName>
    <definedName name="Z_010B040B_83D1_42E5_9354_A9BE9113BDAC_.wvu.PrintArea" localSheetId="20" hidden="1">'Attach 15'!$A$1:$E$83</definedName>
    <definedName name="Z_010B040B_83D1_42E5_9354_A9BE9113BDAC_.wvu.PrintArea" localSheetId="21" hidden="1">'Attach 16'!$A$1:$L$94</definedName>
    <definedName name="Z_010B040B_83D1_42E5_9354_A9BE9113BDAC_.wvu.PrintArea" localSheetId="22" hidden="1">'Attach 17'!$A$1:$E$30</definedName>
    <definedName name="Z_010B040B_83D1_42E5_9354_A9BE9113BDAC_.wvu.PrintArea" localSheetId="23" hidden="1">'Attach 18'!$A$1:$E$23</definedName>
    <definedName name="Z_010B040B_83D1_42E5_9354_A9BE9113BDAC_.wvu.PrintArea" localSheetId="24" hidden="1">'Attach 19'!$A$1:$E$31</definedName>
    <definedName name="Z_010B040B_83D1_42E5_9354_A9BE9113BDAC_.wvu.PrintArea" localSheetId="3" hidden="1">'Attach 3(JV)'!$A$1:$E$26</definedName>
    <definedName name="Z_010B040B_83D1_42E5_9354_A9BE9113BDAC_.wvu.PrintArea" localSheetId="5" hidden="1">'Attach 4'!$A$1:$E$24</definedName>
    <definedName name="Z_010B040B_83D1_42E5_9354_A9BE9113BDAC_.wvu.PrintArea" localSheetId="6" hidden="1">'Attach 4 (A)'!$A$1:$E$26</definedName>
    <definedName name="Z_010B040B_83D1_42E5_9354_A9BE9113BDAC_.wvu.PrintArea" localSheetId="7" hidden="1">'Attach 4 (B)'!$A$1:$E$25</definedName>
    <definedName name="Z_010B040B_83D1_42E5_9354_A9BE9113BDAC_.wvu.PrintArea" localSheetId="8" hidden="1">'Attach 5'!$A$1:$E$28</definedName>
    <definedName name="Z_010B040B_83D1_42E5_9354_A9BE9113BDAC_.wvu.PrintArea" localSheetId="9" hidden="1">'Attach 5A'!$A$1:$E$29</definedName>
    <definedName name="Z_010B040B_83D1_42E5_9354_A9BE9113BDAC_.wvu.PrintArea" localSheetId="10" hidden="1">'Attach 5B'!$A$1:$E$28</definedName>
    <definedName name="Z_010B040B_83D1_42E5_9354_A9BE9113BDAC_.wvu.PrintArea" localSheetId="11" hidden="1">'Attach 6'!$A$1:$E$27</definedName>
    <definedName name="Z_010B040B_83D1_42E5_9354_A9BE9113BDAC_.wvu.PrintArea" localSheetId="12" hidden="1">'Attach 7'!$A$1:$E$16</definedName>
    <definedName name="Z_010B040B_83D1_42E5_9354_A9BE9113BDAC_.wvu.PrintArea" localSheetId="13" hidden="1">'Attach 9'!$A$1:$H$52</definedName>
    <definedName name="Z_010B040B_83D1_42E5_9354_A9BE9113BDAC_.wvu.PrintArea" localSheetId="4" hidden="1">'Attach-3 (QR)'!$A$1:$I$340</definedName>
    <definedName name="Z_010B040B_83D1_42E5_9354_A9BE9113BDAC_.wvu.PrintArea" localSheetId="25" hidden="1">'Bid Form 1st Envelope '!$A$1:$F$128</definedName>
    <definedName name="Z_010B040B_83D1_42E5_9354_A9BE9113BDAC_.wvu.PrintArea" localSheetId="2" hidden="1">'Names of Bidder'!$B$1:$D$36</definedName>
    <definedName name="Z_010B040B_83D1_42E5_9354_A9BE9113BDAC_.wvu.PrintTitles" localSheetId="13" hidden="1">'Attach 9'!$18:$18</definedName>
    <definedName name="Z_010B040B_83D1_42E5_9354_A9BE9113BDAC_.wvu.Rows" localSheetId="15" hidden="1">'Attach 11'!$29:$85</definedName>
    <definedName name="Z_010B040B_83D1_42E5_9354_A9BE9113BDAC_.wvu.Rows" localSheetId="20" hidden="1">'Attach 15'!$15:$15</definedName>
    <definedName name="Z_010B040B_83D1_42E5_9354_A9BE9113BDAC_.wvu.Rows" localSheetId="21" hidden="1">'Attach 16'!$89:$92</definedName>
    <definedName name="Z_010B040B_83D1_42E5_9354_A9BE9113BDAC_.wvu.Rows" localSheetId="22" hidden="1">'Attach 17'!$26:$26,'Attach 17'!$32:$209</definedName>
    <definedName name="Z_010B040B_83D1_42E5_9354_A9BE9113BDAC_.wvu.Rows" localSheetId="23" hidden="1">'Attach 18'!$13:$13</definedName>
    <definedName name="Z_010B040B_83D1_42E5_9354_A9BE9113BDAC_.wvu.Rows" localSheetId="24" hidden="1">'Attach 19'!$13:$13,'Attach 19'!$20:$28</definedName>
    <definedName name="Z_010B040B_83D1_42E5_9354_A9BE9113BDAC_.wvu.Rows" localSheetId="4" hidden="1">'Attach-3 (QR)'!$16:$337</definedName>
    <definedName name="Z_010B040B_83D1_42E5_9354_A9BE9113BDAC_.wvu.Rows" localSheetId="25" hidden="1">'Bid Form 1st Envelope '!$32:$32</definedName>
    <definedName name="Z_010B040B_83D1_42E5_9354_A9BE9113BDAC_.wvu.Rows" localSheetId="2" hidden="1">'Names of Bidder'!$11:$11,'Names of Bidder'!$28:$30</definedName>
    <definedName name="Z_012A8702_091E_4FD1_8E26_12B65B8B3B8C_.wvu.Cols" localSheetId="20" hidden="1">'Attach 15'!$F:$F,'Attach 15'!$H:$H</definedName>
    <definedName name="Z_012A8702_091E_4FD1_8E26_12B65B8B3B8C_.wvu.Cols" localSheetId="3" hidden="1">'Attach 3(JV)'!$F:$F</definedName>
    <definedName name="Z_012A8702_091E_4FD1_8E26_12B65B8B3B8C_.wvu.Cols" localSheetId="8" hidden="1">'Attach 5'!$H:$H</definedName>
    <definedName name="Z_012A8702_091E_4FD1_8E26_12B65B8B3B8C_.wvu.Cols" localSheetId="11" hidden="1">'Attach 6'!$H:$H</definedName>
    <definedName name="Z_012A8702_091E_4FD1_8E26_12B65B8B3B8C_.wvu.Cols" localSheetId="2" hidden="1">'Names of Bidder'!$F:$I</definedName>
    <definedName name="Z_012A8702_091E_4FD1_8E26_12B65B8B3B8C_.wvu.PrintArea" localSheetId="14" hidden="1">'Attach 10'!$A$1:$E$18</definedName>
    <definedName name="Z_012A8702_091E_4FD1_8E26_12B65B8B3B8C_.wvu.PrintArea" localSheetId="15" hidden="1">'Attach 11'!$A$1:$E$28</definedName>
    <definedName name="Z_012A8702_091E_4FD1_8E26_12B65B8B3B8C_.wvu.PrintArea" localSheetId="17" hidden="1">'Attach 13'!$A$1:$E$19</definedName>
    <definedName name="Z_012A8702_091E_4FD1_8E26_12B65B8B3B8C_.wvu.PrintArea" localSheetId="18" hidden="1">'Attach 14'!$A$1:$E$21</definedName>
    <definedName name="Z_012A8702_091E_4FD1_8E26_12B65B8B3B8C_.wvu.PrintArea" localSheetId="19" hidden="1">'Attach 14-IP'!$A$8:$I$222</definedName>
    <definedName name="Z_012A8702_091E_4FD1_8E26_12B65B8B3B8C_.wvu.PrintArea" localSheetId="20" hidden="1">'Attach 15'!$A$1:$E$83</definedName>
    <definedName name="Z_012A8702_091E_4FD1_8E26_12B65B8B3B8C_.wvu.PrintArea" localSheetId="21" hidden="1">'Attach 16'!$A$1:$L$94</definedName>
    <definedName name="Z_012A8702_091E_4FD1_8E26_12B65B8B3B8C_.wvu.PrintArea" localSheetId="22" hidden="1">'Attach 17'!$A$1:$E$30</definedName>
    <definedName name="Z_012A8702_091E_4FD1_8E26_12B65B8B3B8C_.wvu.PrintArea" localSheetId="23" hidden="1">'Attach 18'!$A$1:$E$23</definedName>
    <definedName name="Z_012A8702_091E_4FD1_8E26_12B65B8B3B8C_.wvu.PrintArea" localSheetId="24" hidden="1">'Attach 19'!$A$1:$E$31</definedName>
    <definedName name="Z_012A8702_091E_4FD1_8E26_12B65B8B3B8C_.wvu.PrintArea" localSheetId="3" hidden="1">'Attach 3(JV)'!$A$1:$E$26</definedName>
    <definedName name="Z_012A8702_091E_4FD1_8E26_12B65B8B3B8C_.wvu.PrintArea" localSheetId="5" hidden="1">'Attach 4'!$A$1:$E$24</definedName>
    <definedName name="Z_012A8702_091E_4FD1_8E26_12B65B8B3B8C_.wvu.PrintArea" localSheetId="6" hidden="1">'Attach 4 (A)'!$A$1:$E$26</definedName>
    <definedName name="Z_012A8702_091E_4FD1_8E26_12B65B8B3B8C_.wvu.PrintArea" localSheetId="7" hidden="1">'Attach 4 (B)'!$A$1:$E$25</definedName>
    <definedName name="Z_012A8702_091E_4FD1_8E26_12B65B8B3B8C_.wvu.PrintArea" localSheetId="8" hidden="1">'Attach 5'!$A$1:$E$28</definedName>
    <definedName name="Z_012A8702_091E_4FD1_8E26_12B65B8B3B8C_.wvu.PrintArea" localSheetId="9" hidden="1">'Attach 5A'!$A$1:$E$29</definedName>
    <definedName name="Z_012A8702_091E_4FD1_8E26_12B65B8B3B8C_.wvu.PrintArea" localSheetId="10" hidden="1">'Attach 5B'!$A$1:$E$28</definedName>
    <definedName name="Z_012A8702_091E_4FD1_8E26_12B65B8B3B8C_.wvu.PrintArea" localSheetId="11" hidden="1">'Attach 6'!$A$1:$E$27</definedName>
    <definedName name="Z_012A8702_091E_4FD1_8E26_12B65B8B3B8C_.wvu.PrintArea" localSheetId="12" hidden="1">'Attach 7'!$A$1:$E$16</definedName>
    <definedName name="Z_012A8702_091E_4FD1_8E26_12B65B8B3B8C_.wvu.PrintArea" localSheetId="13" hidden="1">'Attach 9'!$A$1:$H$52</definedName>
    <definedName name="Z_012A8702_091E_4FD1_8E26_12B65B8B3B8C_.wvu.PrintArea" localSheetId="4" hidden="1">'Attach-3 (QR)'!$A$1:$I$340</definedName>
    <definedName name="Z_012A8702_091E_4FD1_8E26_12B65B8B3B8C_.wvu.PrintArea" localSheetId="25" hidden="1">'Bid Form 1st Envelope '!$A$1:$F$128</definedName>
    <definedName name="Z_012A8702_091E_4FD1_8E26_12B65B8B3B8C_.wvu.PrintArea" localSheetId="2" hidden="1">'Names of Bidder'!$B$1:$D$36</definedName>
    <definedName name="Z_012A8702_091E_4FD1_8E26_12B65B8B3B8C_.wvu.PrintTitles" localSheetId="13" hidden="1">'Attach 9'!$18:$18</definedName>
    <definedName name="Z_012A8702_091E_4FD1_8E26_12B65B8B3B8C_.wvu.Rows" localSheetId="15" hidden="1">'Attach 11'!$29:$85</definedName>
    <definedName name="Z_012A8702_091E_4FD1_8E26_12B65B8B3B8C_.wvu.Rows" localSheetId="20" hidden="1">'Attach 15'!$15:$15</definedName>
    <definedName name="Z_012A8702_091E_4FD1_8E26_12B65B8B3B8C_.wvu.Rows" localSheetId="21" hidden="1">'Attach 16'!$89:$92</definedName>
    <definedName name="Z_012A8702_091E_4FD1_8E26_12B65B8B3B8C_.wvu.Rows" localSheetId="22" hidden="1">'Attach 17'!$26:$26,'Attach 17'!$32:$209</definedName>
    <definedName name="Z_012A8702_091E_4FD1_8E26_12B65B8B3B8C_.wvu.Rows" localSheetId="23" hidden="1">'Attach 18'!$13:$13</definedName>
    <definedName name="Z_012A8702_091E_4FD1_8E26_12B65B8B3B8C_.wvu.Rows" localSheetId="24" hidden="1">'Attach 19'!$13:$13,'Attach 19'!$20:$28</definedName>
    <definedName name="Z_012A8702_091E_4FD1_8E26_12B65B8B3B8C_.wvu.Rows" localSheetId="4" hidden="1">'Attach-3 (QR)'!$16:$337</definedName>
    <definedName name="Z_012A8702_091E_4FD1_8E26_12B65B8B3B8C_.wvu.Rows" localSheetId="25" hidden="1">'Bid Form 1st Envelope '!$32:$32</definedName>
    <definedName name="Z_012A8702_091E_4FD1_8E26_12B65B8B3B8C_.wvu.Rows" localSheetId="2" hidden="1">'Names of Bidder'!$11:$11,'Names of Bidder'!$28:$30</definedName>
    <definedName name="Z_0D490C87_B003_4943_9825_ACE0B8E7CC06_.wvu.Cols" localSheetId="20" hidden="1">'Attach 15'!$F:$F,'Attach 15'!$H:$H</definedName>
    <definedName name="Z_0D490C87_B003_4943_9825_ACE0B8E7CC06_.wvu.Cols" localSheetId="3" hidden="1">'Attach 3(JV)'!$F:$F</definedName>
    <definedName name="Z_0D490C87_B003_4943_9825_ACE0B8E7CC06_.wvu.Cols" localSheetId="8" hidden="1">'Attach 5'!$H:$H</definedName>
    <definedName name="Z_0D490C87_B003_4943_9825_ACE0B8E7CC06_.wvu.Cols" localSheetId="11" hidden="1">'Attach 6'!$H:$H</definedName>
    <definedName name="Z_0D490C87_B003_4943_9825_ACE0B8E7CC06_.wvu.Cols" localSheetId="2" hidden="1">'Names of Bidder'!$F:$G,'Names of Bidder'!$I:$I</definedName>
    <definedName name="Z_0D490C87_B003_4943_9825_ACE0B8E7CC06_.wvu.PrintArea" localSheetId="14" hidden="1">'Attach 10'!$A$1:$E$18</definedName>
    <definedName name="Z_0D490C87_B003_4943_9825_ACE0B8E7CC06_.wvu.PrintArea" localSheetId="15" hidden="1">'Attach 11'!$A$1:$E$28</definedName>
    <definedName name="Z_0D490C87_B003_4943_9825_ACE0B8E7CC06_.wvu.PrintArea" localSheetId="17" hidden="1">'Attach 13'!$A$1:$E$19</definedName>
    <definedName name="Z_0D490C87_B003_4943_9825_ACE0B8E7CC06_.wvu.PrintArea" localSheetId="18" hidden="1">'Attach 14'!$A$1:$E$21</definedName>
    <definedName name="Z_0D490C87_B003_4943_9825_ACE0B8E7CC06_.wvu.PrintArea" localSheetId="19" hidden="1">'Attach 14-IP'!$A$8:$I$222</definedName>
    <definedName name="Z_0D490C87_B003_4943_9825_ACE0B8E7CC06_.wvu.PrintArea" localSheetId="20" hidden="1">'Attach 15'!$A$1:$E$83</definedName>
    <definedName name="Z_0D490C87_B003_4943_9825_ACE0B8E7CC06_.wvu.PrintArea" localSheetId="21" hidden="1">'Attach 16'!$A$1:$L$94</definedName>
    <definedName name="Z_0D490C87_B003_4943_9825_ACE0B8E7CC06_.wvu.PrintArea" localSheetId="22" hidden="1">'Attach 17'!$A$1:$E$30</definedName>
    <definedName name="Z_0D490C87_B003_4943_9825_ACE0B8E7CC06_.wvu.PrintArea" localSheetId="23" hidden="1">'Attach 18'!$A$1:$E$23</definedName>
    <definedName name="Z_0D490C87_B003_4943_9825_ACE0B8E7CC06_.wvu.PrintArea" localSheetId="24" hidden="1">'Attach 19'!$A$1:$E$31</definedName>
    <definedName name="Z_0D490C87_B003_4943_9825_ACE0B8E7CC06_.wvu.PrintArea" localSheetId="3" hidden="1">'Attach 3(JV)'!$A$1:$E$26</definedName>
    <definedName name="Z_0D490C87_B003_4943_9825_ACE0B8E7CC06_.wvu.PrintArea" localSheetId="5" hidden="1">'Attach 4'!$A$1:$E$24</definedName>
    <definedName name="Z_0D490C87_B003_4943_9825_ACE0B8E7CC06_.wvu.PrintArea" localSheetId="6" hidden="1">'Attach 4 (A)'!$A$1:$E$26</definedName>
    <definedName name="Z_0D490C87_B003_4943_9825_ACE0B8E7CC06_.wvu.PrintArea" localSheetId="7" hidden="1">'Attach 4 (B)'!$A$1:$E$25</definedName>
    <definedName name="Z_0D490C87_B003_4943_9825_ACE0B8E7CC06_.wvu.PrintArea" localSheetId="8" hidden="1">'Attach 5'!$A$1:$E$28</definedName>
    <definedName name="Z_0D490C87_B003_4943_9825_ACE0B8E7CC06_.wvu.PrintArea" localSheetId="9" hidden="1">'Attach 5A'!$A$1:$E$29</definedName>
    <definedName name="Z_0D490C87_B003_4943_9825_ACE0B8E7CC06_.wvu.PrintArea" localSheetId="10" hidden="1">'Attach 5B'!$A$1:$E$28</definedName>
    <definedName name="Z_0D490C87_B003_4943_9825_ACE0B8E7CC06_.wvu.PrintArea" localSheetId="11" hidden="1">'Attach 6'!$A$1:$E$27</definedName>
    <definedName name="Z_0D490C87_B003_4943_9825_ACE0B8E7CC06_.wvu.PrintArea" localSheetId="12" hidden="1">'Attach 7'!$A$1:$E$16</definedName>
    <definedName name="Z_0D490C87_B003_4943_9825_ACE0B8E7CC06_.wvu.PrintArea" localSheetId="13" hidden="1">'Attach 9'!$A$1:$H$52</definedName>
    <definedName name="Z_0D490C87_B003_4943_9825_ACE0B8E7CC06_.wvu.PrintArea" localSheetId="4" hidden="1">'Attach-3 (QR)'!$A$1:$I$340</definedName>
    <definedName name="Z_0D490C87_B003_4943_9825_ACE0B8E7CC06_.wvu.PrintArea" localSheetId="25" hidden="1">'Bid Form 1st Envelope '!$A$1:$F$128</definedName>
    <definedName name="Z_0D490C87_B003_4943_9825_ACE0B8E7CC06_.wvu.PrintArea" localSheetId="2" hidden="1">'Names of Bidder'!$B$1:$D$36</definedName>
    <definedName name="Z_0D490C87_B003_4943_9825_ACE0B8E7CC06_.wvu.PrintTitles" localSheetId="13" hidden="1">'Attach 9'!$18:$18</definedName>
    <definedName name="Z_0D490C87_B003_4943_9825_ACE0B8E7CC06_.wvu.Rows" localSheetId="15" hidden="1">'Attach 11'!$29:$85</definedName>
    <definedName name="Z_0D490C87_B003_4943_9825_ACE0B8E7CC06_.wvu.Rows" localSheetId="20" hidden="1">'Attach 15'!$15:$15</definedName>
    <definedName name="Z_0D490C87_B003_4943_9825_ACE0B8E7CC06_.wvu.Rows" localSheetId="21" hidden="1">'Attach 16'!$89:$92</definedName>
    <definedName name="Z_0D490C87_B003_4943_9825_ACE0B8E7CC06_.wvu.Rows" localSheetId="22" hidden="1">'Attach 17'!$26:$26,'Attach 17'!$32:$209</definedName>
    <definedName name="Z_0D490C87_B003_4943_9825_ACE0B8E7CC06_.wvu.Rows" localSheetId="23" hidden="1">'Attach 18'!$13:$13</definedName>
    <definedName name="Z_0D490C87_B003_4943_9825_ACE0B8E7CC06_.wvu.Rows" localSheetId="24" hidden="1">'Attach 19'!$13:$13,'Attach 19'!$20:$28</definedName>
    <definedName name="Z_0D490C87_B003_4943_9825_ACE0B8E7CC06_.wvu.Rows" localSheetId="4" hidden="1">'Attach-3 (QR)'!$85:$85,'Attach-3 (QR)'!$144:$151,'Attach-3 (QR)'!$240:$277</definedName>
    <definedName name="Z_0D490C87_B003_4943_9825_ACE0B8E7CC06_.wvu.Rows" localSheetId="2" hidden="1">'Names of Bidder'!$11:$11,'Names of Bidder'!$28:$30</definedName>
    <definedName name="Z_10C5F276_B641_4058_B015_CD9DBF21498B_.wvu.Cols" localSheetId="16" hidden="1">'Attach 12'!$G:$G,'Attach 12'!$I:$I</definedName>
    <definedName name="Z_10C5F276_B641_4058_B015_CD9DBF21498B_.wvu.PrintArea" localSheetId="16" hidden="1">'Attach 12'!$A$1:$F$54</definedName>
    <definedName name="Z_10C5F276_B641_4058_B015_CD9DBF21498B_.wvu.Rows" localSheetId="16" hidden="1">'Attach 12'!#REF!,'Attach 12'!#REF!,'Attach 12'!#REF!,'Attach 12'!#REF!,'Attach 12'!#REF!,'Attach 12'!#REF!,'Attach 12'!#REF!,'Attach 12'!#REF!,'Attach 12'!#REF!,'Attach 12'!#REF!,'Attach 12'!$67:$154</definedName>
    <definedName name="Z_13A93EBF_985A_49FD_9FE0_DC75D238EC8C_.wvu.Cols" localSheetId="20" hidden="1">'Attach 15'!$F:$F,'Attach 15'!$H:$H</definedName>
    <definedName name="Z_13A93EBF_985A_49FD_9FE0_DC75D238EC8C_.wvu.Cols" localSheetId="8" hidden="1">'Attach 5'!$H:$H</definedName>
    <definedName name="Z_13A93EBF_985A_49FD_9FE0_DC75D238EC8C_.wvu.Cols" localSheetId="11" hidden="1">'Attach 6'!$H:$H</definedName>
    <definedName name="Z_13A93EBF_985A_49FD_9FE0_DC75D238EC8C_.wvu.Cols" localSheetId="4" hidden="1">'Attach-3 (QR)'!$N:$O</definedName>
    <definedName name="Z_13A93EBF_985A_49FD_9FE0_DC75D238EC8C_.wvu.Cols" localSheetId="2" hidden="1">'Names of Bidder'!$I:$I</definedName>
    <definedName name="Z_13A93EBF_985A_49FD_9FE0_DC75D238EC8C_.wvu.PrintArea" localSheetId="14" hidden="1">'Attach 10'!$A$1:$E$18</definedName>
    <definedName name="Z_13A93EBF_985A_49FD_9FE0_DC75D238EC8C_.wvu.PrintArea" localSheetId="15" hidden="1">'Attach 11'!$A$1:$E$28</definedName>
    <definedName name="Z_13A93EBF_985A_49FD_9FE0_DC75D238EC8C_.wvu.PrintArea" localSheetId="17" hidden="1">'Attach 13'!$A$1:$E$19</definedName>
    <definedName name="Z_13A93EBF_985A_49FD_9FE0_DC75D238EC8C_.wvu.PrintArea" localSheetId="18" hidden="1">'Attach 14'!$A$1:$E$21</definedName>
    <definedName name="Z_13A93EBF_985A_49FD_9FE0_DC75D238EC8C_.wvu.PrintArea" localSheetId="19" hidden="1">'Attach 14-IP'!$A$8:$I$222</definedName>
    <definedName name="Z_13A93EBF_985A_49FD_9FE0_DC75D238EC8C_.wvu.PrintArea" localSheetId="20" hidden="1">'Attach 15'!$A$1:$E$83</definedName>
    <definedName name="Z_13A93EBF_985A_49FD_9FE0_DC75D238EC8C_.wvu.PrintArea" localSheetId="21" hidden="1">'Attach 16'!$A$1:$L$94</definedName>
    <definedName name="Z_13A93EBF_985A_49FD_9FE0_DC75D238EC8C_.wvu.PrintArea" localSheetId="22" hidden="1">'Attach 17'!$A$1:$E$30</definedName>
    <definedName name="Z_13A93EBF_985A_49FD_9FE0_DC75D238EC8C_.wvu.PrintArea" localSheetId="23" hidden="1">'Attach 18'!$A$1:$E$23</definedName>
    <definedName name="Z_13A93EBF_985A_49FD_9FE0_DC75D238EC8C_.wvu.PrintArea" localSheetId="24" hidden="1">'Attach 19'!$A$1:$E$31</definedName>
    <definedName name="Z_13A93EBF_985A_49FD_9FE0_DC75D238EC8C_.wvu.PrintArea" localSheetId="3" hidden="1">'Attach 3(JV)'!$A$1:$E$26</definedName>
    <definedName name="Z_13A93EBF_985A_49FD_9FE0_DC75D238EC8C_.wvu.PrintArea" localSheetId="5" hidden="1">'Attach 4'!$A$1:$E$24</definedName>
    <definedName name="Z_13A93EBF_985A_49FD_9FE0_DC75D238EC8C_.wvu.PrintArea" localSheetId="6" hidden="1">'Attach 4 (A)'!$A$1:$E$26</definedName>
    <definedName name="Z_13A93EBF_985A_49FD_9FE0_DC75D238EC8C_.wvu.PrintArea" localSheetId="7" hidden="1">'Attach 4 (B)'!$A$1:$E$25</definedName>
    <definedName name="Z_13A93EBF_985A_49FD_9FE0_DC75D238EC8C_.wvu.PrintArea" localSheetId="8" hidden="1">'Attach 5'!$A$1:$E$28</definedName>
    <definedName name="Z_13A93EBF_985A_49FD_9FE0_DC75D238EC8C_.wvu.PrintArea" localSheetId="9" hidden="1">'Attach 5A'!$A$1:$E$29</definedName>
    <definedName name="Z_13A93EBF_985A_49FD_9FE0_DC75D238EC8C_.wvu.PrintArea" localSheetId="10" hidden="1">'Attach 5B'!$A$1:$E$28</definedName>
    <definedName name="Z_13A93EBF_985A_49FD_9FE0_DC75D238EC8C_.wvu.PrintArea" localSheetId="11" hidden="1">'Attach 6'!$A$1:$E$27</definedName>
    <definedName name="Z_13A93EBF_985A_49FD_9FE0_DC75D238EC8C_.wvu.PrintArea" localSheetId="12" hidden="1">'Attach 7'!$A$1:$E$16</definedName>
    <definedName name="Z_13A93EBF_985A_49FD_9FE0_DC75D238EC8C_.wvu.PrintArea" localSheetId="13" hidden="1">'Attach 9'!$A$1:$H$52</definedName>
    <definedName name="Z_13A93EBF_985A_49FD_9FE0_DC75D238EC8C_.wvu.PrintArea" localSheetId="4" hidden="1">'Attach-3 (QR)'!$A$1:$I$340</definedName>
    <definedName name="Z_13A93EBF_985A_49FD_9FE0_DC75D238EC8C_.wvu.PrintArea" localSheetId="25" hidden="1">'Bid Form 1st Envelope '!$A$1:$F$128</definedName>
    <definedName name="Z_13A93EBF_985A_49FD_9FE0_DC75D238EC8C_.wvu.PrintArea" localSheetId="2" hidden="1">'Names of Bidder'!$B$1:$D$36</definedName>
    <definedName name="Z_13A93EBF_985A_49FD_9FE0_DC75D238EC8C_.wvu.PrintTitles" localSheetId="13" hidden="1">'Attach 9'!$18:$18</definedName>
    <definedName name="Z_13A93EBF_985A_49FD_9FE0_DC75D238EC8C_.wvu.Rows" localSheetId="15" hidden="1">'Attach 11'!$29:$85</definedName>
    <definedName name="Z_13A93EBF_985A_49FD_9FE0_DC75D238EC8C_.wvu.Rows" localSheetId="20" hidden="1">'Attach 15'!$15:$15</definedName>
    <definedName name="Z_13A93EBF_985A_49FD_9FE0_DC75D238EC8C_.wvu.Rows" localSheetId="21" hidden="1">'Attach 16'!$89:$92</definedName>
    <definedName name="Z_13A93EBF_985A_49FD_9FE0_DC75D238EC8C_.wvu.Rows" localSheetId="22" hidden="1">'Attach 17'!$26:$26,'Attach 17'!$32:$209</definedName>
    <definedName name="Z_13A93EBF_985A_49FD_9FE0_DC75D238EC8C_.wvu.Rows" localSheetId="23" hidden="1">'Attach 18'!$13:$13</definedName>
    <definedName name="Z_13A93EBF_985A_49FD_9FE0_DC75D238EC8C_.wvu.Rows" localSheetId="24" hidden="1">'Attach 19'!$13:$13,'Attach 19'!$20:$28</definedName>
    <definedName name="Z_13A93EBF_985A_49FD_9FE0_DC75D238EC8C_.wvu.Rows" localSheetId="8" hidden="1">'Attach 5'!$4:$4</definedName>
    <definedName name="Z_13A93EBF_985A_49FD_9FE0_DC75D238EC8C_.wvu.Rows" localSheetId="4" hidden="1">'Attach-3 (QR)'!$160:$160,'Attach-3 (QR)'!#REF!,'Attach-3 (QR)'!#REF!,'Attach-3 (QR)'!$218:$220,'Attach-3 (QR)'!$239:$278</definedName>
    <definedName name="Z_13A93EBF_985A_49FD_9FE0_DC75D238EC8C_.wvu.Rows" localSheetId="2" hidden="1">'Names of Bidder'!$11:$11,'Names of Bidder'!$28:$30</definedName>
    <definedName name="Z_14C32814_5A59_4863_9FB1_822FBB75D7D1_.wvu.Cols" localSheetId="20" hidden="1">'Attach 15'!$F:$F,'Attach 15'!$H:$H</definedName>
    <definedName name="Z_14C32814_5A59_4863_9FB1_822FBB75D7D1_.wvu.Cols" localSheetId="8" hidden="1">'Attach 5'!$H:$H</definedName>
    <definedName name="Z_14C32814_5A59_4863_9FB1_822FBB75D7D1_.wvu.Cols" localSheetId="11" hidden="1">'Attach 6'!$H:$H</definedName>
    <definedName name="Z_14C32814_5A59_4863_9FB1_822FBB75D7D1_.wvu.PrintArea" localSheetId="14" hidden="1">'Attach 10'!$A$1:$E$18</definedName>
    <definedName name="Z_14C32814_5A59_4863_9FB1_822FBB75D7D1_.wvu.PrintArea" localSheetId="15" hidden="1">'Attach 11'!$A$1:$E$28</definedName>
    <definedName name="Z_14C32814_5A59_4863_9FB1_822FBB75D7D1_.wvu.PrintArea" localSheetId="17" hidden="1">'Attach 13'!$A$1:$E$19</definedName>
    <definedName name="Z_14C32814_5A59_4863_9FB1_822FBB75D7D1_.wvu.PrintArea" localSheetId="18" hidden="1">'Attach 14'!$A$1:$E$21</definedName>
    <definedName name="Z_14C32814_5A59_4863_9FB1_822FBB75D7D1_.wvu.PrintArea" localSheetId="19" hidden="1">'Attach 14-IP'!$A$8:$I$222</definedName>
    <definedName name="Z_14C32814_5A59_4863_9FB1_822FBB75D7D1_.wvu.PrintArea" localSheetId="20" hidden="1">'Attach 15'!$A$1:$E$83</definedName>
    <definedName name="Z_14C32814_5A59_4863_9FB1_822FBB75D7D1_.wvu.PrintArea" localSheetId="21" hidden="1">'Attach 16'!$A$1:$L$94</definedName>
    <definedName name="Z_14C32814_5A59_4863_9FB1_822FBB75D7D1_.wvu.PrintArea" localSheetId="22" hidden="1">'Attach 17'!$A$1:$E$30</definedName>
    <definedName name="Z_14C32814_5A59_4863_9FB1_822FBB75D7D1_.wvu.PrintArea" localSheetId="23" hidden="1">'Attach 18'!$A$1:$E$23</definedName>
    <definedName name="Z_14C32814_5A59_4863_9FB1_822FBB75D7D1_.wvu.PrintArea" localSheetId="24" hidden="1">'Attach 19'!$A$1:$E$31</definedName>
    <definedName name="Z_14C32814_5A59_4863_9FB1_822FBB75D7D1_.wvu.PrintArea" localSheetId="3" hidden="1">'Attach 3(JV)'!$A$1:$E$26</definedName>
    <definedName name="Z_14C32814_5A59_4863_9FB1_822FBB75D7D1_.wvu.PrintArea" localSheetId="5" hidden="1">'Attach 4'!$A$1:$E$24</definedName>
    <definedName name="Z_14C32814_5A59_4863_9FB1_822FBB75D7D1_.wvu.PrintArea" localSheetId="6" hidden="1">'Attach 4 (A)'!$A$1:$E$26</definedName>
    <definedName name="Z_14C32814_5A59_4863_9FB1_822FBB75D7D1_.wvu.PrintArea" localSheetId="7" hidden="1">'Attach 4 (B)'!$A$1:$E$25</definedName>
    <definedName name="Z_14C32814_5A59_4863_9FB1_822FBB75D7D1_.wvu.PrintArea" localSheetId="8" hidden="1">'Attach 5'!$A$1:$E$28</definedName>
    <definedName name="Z_14C32814_5A59_4863_9FB1_822FBB75D7D1_.wvu.PrintArea" localSheetId="9" hidden="1">'Attach 5A'!$A$1:$E$29</definedName>
    <definedName name="Z_14C32814_5A59_4863_9FB1_822FBB75D7D1_.wvu.PrintArea" localSheetId="10" hidden="1">'Attach 5B'!$A$1:$E$28</definedName>
    <definedName name="Z_14C32814_5A59_4863_9FB1_822FBB75D7D1_.wvu.PrintArea" localSheetId="11" hidden="1">'Attach 6'!$A$1:$E$27</definedName>
    <definedName name="Z_14C32814_5A59_4863_9FB1_822FBB75D7D1_.wvu.PrintArea" localSheetId="12" hidden="1">'Attach 7'!$A$1:$E$16</definedName>
    <definedName name="Z_14C32814_5A59_4863_9FB1_822FBB75D7D1_.wvu.PrintArea" localSheetId="13" hidden="1">'Attach 9'!$A$1:$H$52</definedName>
    <definedName name="Z_14C32814_5A59_4863_9FB1_822FBB75D7D1_.wvu.PrintArea" localSheetId="25" hidden="1">'Bid Form 1st Envelope '!$A$1:$F$128</definedName>
    <definedName name="Z_14C32814_5A59_4863_9FB1_822FBB75D7D1_.wvu.PrintArea" localSheetId="2" hidden="1">'Names of Bidder'!$B$1:$D$36</definedName>
    <definedName name="Z_14C32814_5A59_4863_9FB1_822FBB75D7D1_.wvu.PrintTitles" localSheetId="13" hidden="1">'Attach 9'!$18:$18</definedName>
    <definedName name="Z_14C32814_5A59_4863_9FB1_822FBB75D7D1_.wvu.Rows" localSheetId="15" hidden="1">'Attach 11'!$29:$85</definedName>
    <definedName name="Z_14C32814_5A59_4863_9FB1_822FBB75D7D1_.wvu.Rows" localSheetId="20" hidden="1">'Attach 15'!$15:$15</definedName>
    <definedName name="Z_14C32814_5A59_4863_9FB1_822FBB75D7D1_.wvu.Rows" localSheetId="22" hidden="1">'Attach 17'!$26:$26,'Attach 17'!$32:$209</definedName>
    <definedName name="Z_14C32814_5A59_4863_9FB1_822FBB75D7D1_.wvu.Rows" localSheetId="23" hidden="1">'Attach 18'!$13:$13</definedName>
    <definedName name="Z_14C32814_5A59_4863_9FB1_822FBB75D7D1_.wvu.Rows" localSheetId="24" hidden="1">'Attach 19'!$13:$13,'Attach 19'!$20:$28</definedName>
    <definedName name="Z_14C32814_5A59_4863_9FB1_822FBB75D7D1_.wvu.Rows" localSheetId="8" hidden="1">'Attach 5'!$4:$4</definedName>
    <definedName name="Z_14C32814_5A59_4863_9FB1_822FBB75D7D1_.wvu.Rows" localSheetId="2" hidden="1">'Names of Bidder'!$28:$30</definedName>
    <definedName name="Z_1586E746_E770_4DE8_8EE8_42BC4CF5206B_.wvu.Cols" localSheetId="4" hidden="1">'Attach-3 (QR)'!$L:$M</definedName>
    <definedName name="Z_1586E746_E770_4DE8_8EE8_42BC4CF5206B_.wvu.PrintArea" localSheetId="4" hidden="1">'Attach-3 (QR)'!$A$1:$I$341</definedName>
    <definedName name="Z_1C70608C_646A_4043_A222_6253B5006A93_.wvu.Cols" localSheetId="16" hidden="1">'Attach 12'!$I:$J</definedName>
    <definedName name="Z_1C70608C_646A_4043_A222_6253B5006A93_.wvu.PrintArea" localSheetId="16" hidden="1">'Attach 12'!$B$1:$G$54</definedName>
    <definedName name="Z_1C70608C_646A_4043_A222_6253B5006A93_.wvu.PrintTitles" localSheetId="16" hidden="1">'Attach 12'!#REF!</definedName>
    <definedName name="Z_1C70608C_646A_4043_A222_6253B5006A93_.wvu.Rows" localSheetId="16" hidden="1">'Attach 12'!#REF!</definedName>
    <definedName name="Z_1E2D7167_D6B7_4690_9A83_BF768C4223A4_.wvu.Cols" localSheetId="20" hidden="1">'Attach 15'!$H:$H</definedName>
    <definedName name="Z_1E2D7167_D6B7_4690_9A83_BF768C4223A4_.wvu.Cols" localSheetId="8" hidden="1">'Attach 5'!$H:$H</definedName>
    <definedName name="Z_1E2D7167_D6B7_4690_9A83_BF768C4223A4_.wvu.Cols" localSheetId="11" hidden="1">'Attach 6'!$H:$H</definedName>
    <definedName name="Z_1E2D7167_D6B7_4690_9A83_BF768C4223A4_.wvu.PrintArea" localSheetId="14" hidden="1">'Attach 10'!$A$1:$E$18</definedName>
    <definedName name="Z_1E2D7167_D6B7_4690_9A83_BF768C4223A4_.wvu.PrintArea" localSheetId="15" hidden="1">'Attach 11'!$A$1:$E$28</definedName>
    <definedName name="Z_1E2D7167_D6B7_4690_9A83_BF768C4223A4_.wvu.PrintArea" localSheetId="17" hidden="1">'Attach 13'!$A$1:$E$19</definedName>
    <definedName name="Z_1E2D7167_D6B7_4690_9A83_BF768C4223A4_.wvu.PrintArea" localSheetId="18" hidden="1">'Attach 14'!$A$1:$E$21</definedName>
    <definedName name="Z_1E2D7167_D6B7_4690_9A83_BF768C4223A4_.wvu.PrintArea" localSheetId="19" hidden="1">'Attach 14-IP'!$A$8:$I$222</definedName>
    <definedName name="Z_1E2D7167_D6B7_4690_9A83_BF768C4223A4_.wvu.PrintArea" localSheetId="20" hidden="1">'Attach 15'!$A$1:$E$83</definedName>
    <definedName name="Z_1E2D7167_D6B7_4690_9A83_BF768C4223A4_.wvu.PrintArea" localSheetId="21" hidden="1">'Attach 16'!$A$1:$L$94</definedName>
    <definedName name="Z_1E2D7167_D6B7_4690_9A83_BF768C4223A4_.wvu.PrintArea" localSheetId="22" hidden="1">'Attach 17'!$A$1:$E$30</definedName>
    <definedName name="Z_1E2D7167_D6B7_4690_9A83_BF768C4223A4_.wvu.PrintArea" localSheetId="23" hidden="1">'Attach 18'!$A$1:$E$23</definedName>
    <definedName name="Z_1E2D7167_D6B7_4690_9A83_BF768C4223A4_.wvu.PrintArea" localSheetId="24" hidden="1">'Attach 19'!$A$1:$E$31</definedName>
    <definedName name="Z_1E2D7167_D6B7_4690_9A83_BF768C4223A4_.wvu.PrintArea" localSheetId="3" hidden="1">'Attach 3(JV)'!$A$1:$E$26</definedName>
    <definedName name="Z_1E2D7167_D6B7_4690_9A83_BF768C4223A4_.wvu.PrintArea" localSheetId="5" hidden="1">'Attach 4'!$A$1:$E$24</definedName>
    <definedName name="Z_1E2D7167_D6B7_4690_9A83_BF768C4223A4_.wvu.PrintArea" localSheetId="6" hidden="1">'Attach 4 (A)'!$A$1:$E$26</definedName>
    <definedName name="Z_1E2D7167_D6B7_4690_9A83_BF768C4223A4_.wvu.PrintArea" localSheetId="7" hidden="1">'Attach 4 (B)'!$A$1:$E$25</definedName>
    <definedName name="Z_1E2D7167_D6B7_4690_9A83_BF768C4223A4_.wvu.PrintArea" localSheetId="8" hidden="1">'Attach 5'!$A$1:$E$28</definedName>
    <definedName name="Z_1E2D7167_D6B7_4690_9A83_BF768C4223A4_.wvu.PrintArea" localSheetId="9" hidden="1">'Attach 5A'!$A$1:$E$29</definedName>
    <definedName name="Z_1E2D7167_D6B7_4690_9A83_BF768C4223A4_.wvu.PrintArea" localSheetId="10" hidden="1">'Attach 5B'!$A$1:$E$28</definedName>
    <definedName name="Z_1E2D7167_D6B7_4690_9A83_BF768C4223A4_.wvu.PrintArea" localSheetId="11" hidden="1">'Attach 6'!$A$1:$E$27</definedName>
    <definedName name="Z_1E2D7167_D6B7_4690_9A83_BF768C4223A4_.wvu.PrintArea" localSheetId="12" hidden="1">'Attach 7'!$A$1:$E$16</definedName>
    <definedName name="Z_1E2D7167_D6B7_4690_9A83_BF768C4223A4_.wvu.PrintArea" localSheetId="13" hidden="1">'Attach 9'!$A$1:$H$52</definedName>
    <definedName name="Z_1E2D7167_D6B7_4690_9A83_BF768C4223A4_.wvu.PrintArea" localSheetId="25" hidden="1">'Bid Form 1st Envelope '!$A$1:$F$128</definedName>
    <definedName name="Z_1E2D7167_D6B7_4690_9A83_BF768C4223A4_.wvu.PrintArea" localSheetId="2" hidden="1">'Names of Bidder'!$B$1:$D$36</definedName>
    <definedName name="Z_1E2D7167_D6B7_4690_9A83_BF768C4223A4_.wvu.PrintTitles" localSheetId="13" hidden="1">'Attach 9'!$18:$18</definedName>
    <definedName name="Z_1E2D7167_D6B7_4690_9A83_BF768C4223A4_.wvu.Rows" localSheetId="15" hidden="1">'Attach 11'!$29:$85</definedName>
    <definedName name="Z_1E2D7167_D6B7_4690_9A83_BF768C4223A4_.wvu.Rows" localSheetId="20" hidden="1">'Attach 15'!$15:$15</definedName>
    <definedName name="Z_1E2D7167_D6B7_4690_9A83_BF768C4223A4_.wvu.Rows" localSheetId="22" hidden="1">'Attach 17'!$26:$26,'Attach 17'!$32:$209</definedName>
    <definedName name="Z_1E2D7167_D6B7_4690_9A83_BF768C4223A4_.wvu.Rows" localSheetId="23" hidden="1">'Attach 18'!$13:$13</definedName>
    <definedName name="Z_1E2D7167_D6B7_4690_9A83_BF768C4223A4_.wvu.Rows" localSheetId="24" hidden="1">'Attach 19'!$13:$13,'Attach 19'!$20:$28</definedName>
    <definedName name="Z_1E2D7167_D6B7_4690_9A83_BF768C4223A4_.wvu.Rows" localSheetId="8" hidden="1">'Attach 5'!$4:$4</definedName>
    <definedName name="Z_1E2D7167_D6B7_4690_9A83_BF768C4223A4_.wvu.Rows" localSheetId="2" hidden="1">'Names of Bidder'!$28:$30</definedName>
    <definedName name="Z_1F125E51_1799_42D0_B41E_DC039BB17D59_.wvu.Cols" localSheetId="20" hidden="1">'Attach 15'!$F:$F,'Attach 15'!$H:$H</definedName>
    <definedName name="Z_1F125E51_1799_42D0_B41E_DC039BB17D59_.wvu.Cols" localSheetId="3" hidden="1">'Attach 3(JV)'!$F:$F</definedName>
    <definedName name="Z_1F125E51_1799_42D0_B41E_DC039BB17D59_.wvu.Cols" localSheetId="8" hidden="1">'Attach 5'!$H:$H</definedName>
    <definedName name="Z_1F125E51_1799_42D0_B41E_DC039BB17D59_.wvu.Cols" localSheetId="11" hidden="1">'Attach 6'!$H:$H</definedName>
    <definedName name="Z_1F125E51_1799_42D0_B41E_DC039BB17D59_.wvu.Cols" localSheetId="2" hidden="1">'Names of Bidder'!$F:$G,'Names of Bidder'!$I:$I</definedName>
    <definedName name="Z_1F125E51_1799_42D0_B41E_DC039BB17D59_.wvu.PrintArea" localSheetId="14" hidden="1">'Attach 10'!$A$1:$E$18</definedName>
    <definedName name="Z_1F125E51_1799_42D0_B41E_DC039BB17D59_.wvu.PrintArea" localSheetId="15" hidden="1">'Attach 11'!$A$1:$E$28</definedName>
    <definedName name="Z_1F125E51_1799_42D0_B41E_DC039BB17D59_.wvu.PrintArea" localSheetId="17" hidden="1">'Attach 13'!$A$1:$E$19</definedName>
    <definedName name="Z_1F125E51_1799_42D0_B41E_DC039BB17D59_.wvu.PrintArea" localSheetId="18" hidden="1">'Attach 14'!$A$1:$E$21</definedName>
    <definedName name="Z_1F125E51_1799_42D0_B41E_DC039BB17D59_.wvu.PrintArea" localSheetId="19" hidden="1">'Attach 14-IP'!$A$8:$I$222</definedName>
    <definedName name="Z_1F125E51_1799_42D0_B41E_DC039BB17D59_.wvu.PrintArea" localSheetId="20" hidden="1">'Attach 15'!$A$1:$E$83</definedName>
    <definedName name="Z_1F125E51_1799_42D0_B41E_DC039BB17D59_.wvu.PrintArea" localSheetId="21" hidden="1">'Attach 16'!$A$1:$L$94</definedName>
    <definedName name="Z_1F125E51_1799_42D0_B41E_DC039BB17D59_.wvu.PrintArea" localSheetId="22" hidden="1">'Attach 17'!$A$1:$E$30</definedName>
    <definedName name="Z_1F125E51_1799_42D0_B41E_DC039BB17D59_.wvu.PrintArea" localSheetId="23" hidden="1">'Attach 18'!$A$1:$E$23</definedName>
    <definedName name="Z_1F125E51_1799_42D0_B41E_DC039BB17D59_.wvu.PrintArea" localSheetId="24" hidden="1">'Attach 19'!$A$1:$E$31</definedName>
    <definedName name="Z_1F125E51_1799_42D0_B41E_DC039BB17D59_.wvu.PrintArea" localSheetId="3" hidden="1">'Attach 3(JV)'!$A$1:$E$26</definedName>
    <definedName name="Z_1F125E51_1799_42D0_B41E_DC039BB17D59_.wvu.PrintArea" localSheetId="5" hidden="1">'Attach 4'!$A$1:$E$24</definedName>
    <definedName name="Z_1F125E51_1799_42D0_B41E_DC039BB17D59_.wvu.PrintArea" localSheetId="6" hidden="1">'Attach 4 (A)'!$A$1:$E$26</definedName>
    <definedName name="Z_1F125E51_1799_42D0_B41E_DC039BB17D59_.wvu.PrintArea" localSheetId="7" hidden="1">'Attach 4 (B)'!$A$1:$E$25</definedName>
    <definedName name="Z_1F125E51_1799_42D0_B41E_DC039BB17D59_.wvu.PrintArea" localSheetId="8" hidden="1">'Attach 5'!$A$1:$E$28</definedName>
    <definedName name="Z_1F125E51_1799_42D0_B41E_DC039BB17D59_.wvu.PrintArea" localSheetId="9" hidden="1">'Attach 5A'!$A$1:$E$29</definedName>
    <definedName name="Z_1F125E51_1799_42D0_B41E_DC039BB17D59_.wvu.PrintArea" localSheetId="10" hidden="1">'Attach 5B'!$A$1:$E$28</definedName>
    <definedName name="Z_1F125E51_1799_42D0_B41E_DC039BB17D59_.wvu.PrintArea" localSheetId="11" hidden="1">'Attach 6'!$A$1:$E$27</definedName>
    <definedName name="Z_1F125E51_1799_42D0_B41E_DC039BB17D59_.wvu.PrintArea" localSheetId="12" hidden="1">'Attach 7'!$A$1:$E$16</definedName>
    <definedName name="Z_1F125E51_1799_42D0_B41E_DC039BB17D59_.wvu.PrintArea" localSheetId="13" hidden="1">'Attach 9'!$A$1:$H$52</definedName>
    <definedName name="Z_1F125E51_1799_42D0_B41E_DC039BB17D59_.wvu.PrintArea" localSheetId="4" hidden="1">'Attach-3 (QR)'!$A$1:$I$340</definedName>
    <definedName name="Z_1F125E51_1799_42D0_B41E_DC039BB17D59_.wvu.PrintArea" localSheetId="25" hidden="1">'Bid Form 1st Envelope '!$A$1:$F$128</definedName>
    <definedName name="Z_1F125E51_1799_42D0_B41E_DC039BB17D59_.wvu.PrintArea" localSheetId="2" hidden="1">'Names of Bidder'!$B$1:$D$36</definedName>
    <definedName name="Z_1F125E51_1799_42D0_B41E_DC039BB17D59_.wvu.PrintTitles" localSheetId="13" hidden="1">'Attach 9'!$18:$18</definedName>
    <definedName name="Z_1F125E51_1799_42D0_B41E_DC039BB17D59_.wvu.Rows" localSheetId="15" hidden="1">'Attach 11'!$29:$85</definedName>
    <definedName name="Z_1F125E51_1799_42D0_B41E_DC039BB17D59_.wvu.Rows" localSheetId="20" hidden="1">'Attach 15'!$15:$15</definedName>
    <definedName name="Z_1F125E51_1799_42D0_B41E_DC039BB17D59_.wvu.Rows" localSheetId="21" hidden="1">'Attach 16'!$89:$92</definedName>
    <definedName name="Z_1F125E51_1799_42D0_B41E_DC039BB17D59_.wvu.Rows" localSheetId="22" hidden="1">'Attach 17'!$26:$26,'Attach 17'!$32:$209</definedName>
    <definedName name="Z_1F125E51_1799_42D0_B41E_DC039BB17D59_.wvu.Rows" localSheetId="23" hidden="1">'Attach 18'!$13:$13</definedName>
    <definedName name="Z_1F125E51_1799_42D0_B41E_DC039BB17D59_.wvu.Rows" localSheetId="24" hidden="1">'Attach 19'!$13:$13,'Attach 19'!$20:$28</definedName>
    <definedName name="Z_1F125E51_1799_42D0_B41E_DC039BB17D59_.wvu.Rows" localSheetId="8" hidden="1">'Attach 5'!$4:$4</definedName>
    <definedName name="Z_1F125E51_1799_42D0_B41E_DC039BB17D59_.wvu.Rows" localSheetId="4" hidden="1">'Attach-3 (QR)'!$85:$85,'Attach-3 (QR)'!$128:$153,'Attach-3 (QR)'!$240:$277</definedName>
    <definedName name="Z_1F125E51_1799_42D0_B41E_DC039BB17D59_.wvu.Rows" localSheetId="2" hidden="1">'Names of Bidder'!$11:$11,'Names of Bidder'!$28:$30</definedName>
    <definedName name="Z_1FD9ACA5_802E_4240_ABEA_3FAA854014ED_.wvu.Cols" localSheetId="4" hidden="1">'Attach-3 (QR)'!$J:$L</definedName>
    <definedName name="Z_1FD9ACA5_802E_4240_ABEA_3FAA854014ED_.wvu.PrintArea" localSheetId="22" hidden="1">'Attach 17'!$A$1:$E$33</definedName>
    <definedName name="Z_1FD9ACA5_802E_4240_ABEA_3FAA854014ED_.wvu.PrintArea" localSheetId="4" hidden="1">'Attach-3 (QR)'!$A$1:$I$341</definedName>
    <definedName name="Z_1FD9ACA5_802E_4240_ABEA_3FAA854014ED_.wvu.Rows" localSheetId="22" hidden="1">'Attach 17'!$26:$26,'Attach 17'!$32:$209</definedName>
    <definedName name="Z_1FD9ACA5_802E_4240_ABEA_3FAA854014ED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4" hidden="1">'Attach-3 (QR)'!$N:$O</definedName>
    <definedName name="Z_20A53A97_D2BD_4E7F_8ABC_E5DF94CF88E8_.wvu.PrintArea" localSheetId="4" hidden="1">'Attach-3 (QR)'!$A$1:$I$341</definedName>
    <definedName name="Z_20A53A97_D2BD_4E7F_8ABC_E5DF94CF88E8_.wvu.Rows" localSheetId="4" hidden="1">'Attach-3 (QR)'!#REF!,'Attach-3 (QR)'!#REF!,'Attach-3 (QR)'!#REF!,'Attach-3 (QR)'!$218:$220,'Attach-3 (QR)'!$247:$277,'Attach-3 (QR)'!$288:$290</definedName>
    <definedName name="Z_237D8718_39ED_4FFE_B3B2_D1192F8D2E87_.wvu.Cols" localSheetId="16" hidden="1">'Attach 12'!$I:$J</definedName>
    <definedName name="Z_237D8718_39ED_4FFE_B3B2_D1192F8D2E87_.wvu.PrintArea" localSheetId="16" hidden="1">'Attach 12'!$B$1:$G$54</definedName>
    <definedName name="Z_237D8718_39ED_4FFE_B3B2_D1192F8D2E87_.wvu.PrintTitles" localSheetId="16" hidden="1">'Attach 12'!#REF!</definedName>
    <definedName name="Z_240327DD_375F_45D4_BA52_89AFD79FE6A1_.wvu.Cols" localSheetId="20" hidden="1">'Attach 15'!$H:$H</definedName>
    <definedName name="Z_240327DD_375F_45D4_BA52_89AFD79FE6A1_.wvu.Cols" localSheetId="8" hidden="1">'Attach 5'!$H:$H</definedName>
    <definedName name="Z_240327DD_375F_45D4_BA52_89AFD79FE6A1_.wvu.Cols" localSheetId="11" hidden="1">'Attach 6'!$H:$H</definedName>
    <definedName name="Z_240327DD_375F_45D4_BA52_89AFD79FE6A1_.wvu.PrintArea" localSheetId="14" hidden="1">'Attach 10'!$A$1:$E$20</definedName>
    <definedName name="Z_240327DD_375F_45D4_BA52_89AFD79FE6A1_.wvu.PrintArea" localSheetId="15" hidden="1">'Attach 11'!$A$1:$E$28</definedName>
    <definedName name="Z_240327DD_375F_45D4_BA52_89AFD79FE6A1_.wvu.PrintArea" localSheetId="17" hidden="1">'Attach 13'!$A$1:$E$21</definedName>
    <definedName name="Z_240327DD_375F_45D4_BA52_89AFD79FE6A1_.wvu.PrintArea" localSheetId="18" hidden="1">'Attach 14'!$A$1:$E$21</definedName>
    <definedName name="Z_240327DD_375F_45D4_BA52_89AFD79FE6A1_.wvu.PrintArea" localSheetId="19" hidden="1">'Attach 14-IP'!$A$8:$I$222</definedName>
    <definedName name="Z_240327DD_375F_45D4_BA52_89AFD79FE6A1_.wvu.PrintArea" localSheetId="20" hidden="1">'Attach 15'!$A$1:$E$83</definedName>
    <definedName name="Z_240327DD_375F_45D4_BA52_89AFD79FE6A1_.wvu.PrintArea" localSheetId="21" hidden="1">'Attach 16'!$A$1:$L$94</definedName>
    <definedName name="Z_240327DD_375F_45D4_BA52_89AFD79FE6A1_.wvu.PrintArea" localSheetId="22" hidden="1">'Attach 17'!$A$1:$E$33</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5'!$A$1:$E$28</definedName>
    <definedName name="Z_240327DD_375F_45D4_BA52_89AFD79FE6A1_.wvu.PrintArea" localSheetId="11" hidden="1">'Attach 6'!$A$1:$E$28</definedName>
    <definedName name="Z_240327DD_375F_45D4_BA52_89AFD79FE6A1_.wvu.PrintArea" localSheetId="12" hidden="1">'Attach 7'!$A$1:$E$16</definedName>
    <definedName name="Z_240327DD_375F_45D4_BA52_89AFD79FE6A1_.wvu.PrintArea" localSheetId="13" hidden="1">'Attach 9'!$A$1:$H$52</definedName>
    <definedName name="Z_240327DD_375F_45D4_BA52_89AFD79FE6A1_.wvu.PrintArea" localSheetId="25" hidden="1">'Bid Form 1st Envelope '!$A$1:$F$128</definedName>
    <definedName name="Z_240327DD_375F_45D4_BA52_89AFD79FE6A1_.wvu.PrintArea" localSheetId="2" hidden="1">'Names of Bidder'!$B$1:$D$36</definedName>
    <definedName name="Z_240327DD_375F_45D4_BA52_89AFD79FE6A1_.wvu.PrintTitles" localSheetId="13" hidden="1">'Attach 9'!$18:$18</definedName>
    <definedName name="Z_240327DD_375F_45D4_BA52_89AFD79FE6A1_.wvu.Rows" localSheetId="20" hidden="1">'Attach 15'!$15:$15</definedName>
    <definedName name="Z_240327DD_375F_45D4_BA52_89AFD79FE6A1_.wvu.Rows" localSheetId="22"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40327DD_375F_45D4_BA52_89AFD79FE6A1_.wvu.Rows" localSheetId="2" hidden="1">'Names of Bidder'!$28:$30</definedName>
    <definedName name="Z_265106DA_0305_46BE_8A98_0935A189448A_.wvu.Cols" localSheetId="16" hidden="1">'Attach 12'!$G:$I</definedName>
    <definedName name="Z_265106DA_0305_46BE_8A98_0935A189448A_.wvu.PrintArea" localSheetId="16" hidden="1">'Attach 12'!$A$1:$F$70</definedName>
    <definedName name="Z_265106DA_0305_46BE_8A98_0935A189448A_.wvu.Rows" localSheetId="16" hidden="1">'Attach 12'!#REF!</definedName>
    <definedName name="Z_26C9F440_2701_423F_9FDB_7DFF079DC7F8_.wvu.Cols" localSheetId="16" hidden="1">'Attach 12'!$G:$I</definedName>
    <definedName name="Z_26C9F440_2701_423F_9FDB_7DFF079DC7F8_.wvu.PrintArea" localSheetId="16" hidden="1">'Attach 12'!$A$1:$F$70</definedName>
    <definedName name="Z_26C9F440_2701_423F_9FDB_7DFF079DC7F8_.wvu.Rows" localSheetId="16" hidden="1">'Attach 12'!#REF!</definedName>
    <definedName name="Z_280EA05C_4582_4B0F_895F_5C9134A73222_.wvu.Cols" localSheetId="4" hidden="1">'Attach-3 (QR)'!$N:$O</definedName>
    <definedName name="Z_280EA05C_4582_4B0F_895F_5C9134A73222_.wvu.PrintArea" localSheetId="4" hidden="1">'Attach-3 (QR)'!$A$1:$I$341</definedName>
    <definedName name="Z_280EA05C_4582_4B0F_895F_5C9134A73222_.wvu.Rows" localSheetId="4" hidden="1">'Attach-3 (QR)'!#REF!,'Attach-3 (QR)'!$160:$160,'Attach-3 (QR)'!#REF!,'Attach-3 (QR)'!$218:$220,'Attach-3 (QR)'!$247:$277,'Attach-3 (QR)'!$288:$290</definedName>
    <definedName name="Z_308F00E9_5A71_4486_BCFD_DF8513C1906D_.wvu.Cols" localSheetId="16" hidden="1">'Attach 12'!$I:$I</definedName>
    <definedName name="Z_308F00E9_5A71_4486_BCFD_DF8513C1906D_.wvu.Cols" localSheetId="4" hidden="1">'Attach-3 (QR)'!$N:$O</definedName>
    <definedName name="Z_308F00E9_5A71_4486_BCFD_DF8513C1906D_.wvu.PrintArea" localSheetId="16" hidden="1">'Attach 12'!$A$1:$F$54</definedName>
    <definedName name="Z_308F00E9_5A71_4486_BCFD_DF8513C1906D_.wvu.PrintArea" localSheetId="4" hidden="1">'Attach-3 (QR)'!$A$1:$I$341</definedName>
    <definedName name="Z_308F00E9_5A71_4486_BCFD_DF8513C1906D_.wvu.Rows" localSheetId="16" hidden="1">'Attach 12'!$17:$49,'Attach 12'!#REF!,'Attach 12'!#REF!,'Attach 12'!#REF!,'Attach 12'!#REF!,'Attach 12'!#REF!,'Attach 12'!#REF!,'Attach 12'!#REF!,'Attach 12'!#REF!,'Attach 12'!$67:$154</definedName>
    <definedName name="Z_308F00E9_5A71_4486_BCFD_DF8513C1906D_.wvu.Rows" localSheetId="4" hidden="1">'Attach-3 (QR)'!#REF!,'Attach-3 (QR)'!#REF!,'Attach-3 (QR)'!$160:$160,'Attach-3 (QR)'!$164:$164,'Attach-3 (QR)'!$166:$167,'Attach-3 (QR)'!#REF!,'Attach-3 (QR)'!$218:$220,'Attach-3 (QR)'!$247:$277,'Attach-3 (QR)'!$282:$290</definedName>
    <definedName name="Z_30E57F47_2338_458C_930A_44F048960490_.wvu.Cols" localSheetId="16" hidden="1">'Attach 12'!$G:$G,'Attach 12'!$I:$I</definedName>
    <definedName name="Z_30E57F47_2338_458C_930A_44F048960490_.wvu.PrintArea" localSheetId="16" hidden="1">'Attach 12'!$A$1:$F$54</definedName>
    <definedName name="Z_30E57F47_2338_458C_930A_44F048960490_.wvu.Rows" localSheetId="16" hidden="1">'Attach 12'!#REF!,'Attach 12'!#REF!,'Attach 12'!#REF!,'Attach 12'!#REF!,'Attach 12'!#REF!,'Attach 12'!#REF!,'Attach 12'!#REF!,'Attach 12'!#REF!,'Attach 12'!#REF!,'Attach 12'!#REF!,'Attach 12'!#REF!,'Attach 12'!#REF!,'Attach 12'!#REF!,'Attach 12'!$67:$154</definedName>
    <definedName name="Z_310C668A_8F32_46E5_8798_717B86834286_.wvu.Cols" localSheetId="16" hidden="1">'Attach 12'!$I:$I</definedName>
    <definedName name="Z_310C668A_8F32_46E5_8798_717B86834286_.wvu.PrintArea" localSheetId="16" hidden="1">'Attach 12'!$A$1:$F$54</definedName>
    <definedName name="Z_310C668A_8F32_46E5_8798_717B86834286_.wvu.Rows" localSheetId="16" hidden="1">'Attach 12'!#REF!,'Attach 12'!#REF!,'Attach 12'!#REF!,'Attach 12'!#REF!,'Attach 12'!$67:$154</definedName>
    <definedName name="Z_3365131F_6BE7_432A_859B_F41B794BB9E6_.wvu.Cols" localSheetId="16" hidden="1">'Attach 12'!$I:$I</definedName>
    <definedName name="Z_3365131F_6BE7_432A_859B_F41B794BB9E6_.wvu.Cols" localSheetId="4" hidden="1">'Attach-3 (QR)'!$N:$O</definedName>
    <definedName name="Z_3365131F_6BE7_432A_859B_F41B794BB9E6_.wvu.PrintArea" localSheetId="16" hidden="1">'Attach 12'!$A$1:$F$54</definedName>
    <definedName name="Z_3365131F_6BE7_432A_859B_F41B794BB9E6_.wvu.PrintArea" localSheetId="4" hidden="1">'Attach-3 (QR)'!$A$1:$I$341</definedName>
    <definedName name="Z_3365131F_6BE7_432A_859B_F41B794BB9E6_.wvu.Rows" localSheetId="16" hidden="1">'Attach 12'!#REF!,'Attach 12'!#REF!,'Attach 12'!#REF!,'Attach 12'!#REF!,'Attach 12'!#REF!,'Attach 12'!#REF!,'Attach 12'!#REF!,'Attach 12'!$67:$154</definedName>
    <definedName name="Z_3365131F_6BE7_432A_859B_F41B794BB9E6_.wvu.Rows" localSheetId="4" hidden="1">'Attach-3 (QR)'!#REF!,'Attach-3 (QR)'!#REF!,'Attach-3 (QR)'!$160:$160,'Attach-3 (QR)'!$164:$164,'Attach-3 (QR)'!$166:$167,'Attach-3 (QR)'!#REF!,'Attach-3 (QR)'!$218:$220,'Attach-3 (QR)'!$239:$278,'Attach-3 (QR)'!$282:$290,'Attach-3 (QR)'!$306:$316</definedName>
    <definedName name="Z_35C772BD_8F05_4A18_BEC8_6AF744E22539_.wvu.Cols" localSheetId="20" hidden="1">'Attach 15'!$F:$F,'Attach 15'!$H:$H</definedName>
    <definedName name="Z_35C772BD_8F05_4A18_BEC8_6AF744E22539_.wvu.Cols" localSheetId="3" hidden="1">'Attach 3(JV)'!$F:$F</definedName>
    <definedName name="Z_35C772BD_8F05_4A18_BEC8_6AF744E22539_.wvu.Cols" localSheetId="8" hidden="1">'Attach 5'!$H:$H</definedName>
    <definedName name="Z_35C772BD_8F05_4A18_BEC8_6AF744E22539_.wvu.Cols" localSheetId="11" hidden="1">'Attach 6'!$H:$H</definedName>
    <definedName name="Z_35C772BD_8F05_4A18_BEC8_6AF744E22539_.wvu.Cols" localSheetId="2" hidden="1">'Names of Bidder'!$F:$I</definedName>
    <definedName name="Z_35C772BD_8F05_4A18_BEC8_6AF744E22539_.wvu.PrintArea" localSheetId="14" hidden="1">'Attach 10'!$A$1:$E$18</definedName>
    <definedName name="Z_35C772BD_8F05_4A18_BEC8_6AF744E22539_.wvu.PrintArea" localSheetId="15" hidden="1">'Attach 11'!$A$1:$E$28</definedName>
    <definedName name="Z_35C772BD_8F05_4A18_BEC8_6AF744E22539_.wvu.PrintArea" localSheetId="17" hidden="1">'Attach 13'!$A$1:$E$19</definedName>
    <definedName name="Z_35C772BD_8F05_4A18_BEC8_6AF744E22539_.wvu.PrintArea" localSheetId="18" hidden="1">'Attach 14'!$A$1:$E$19</definedName>
    <definedName name="Z_35C772BD_8F05_4A18_BEC8_6AF744E22539_.wvu.PrintArea" localSheetId="19" hidden="1">'Attach 14-IP'!$A$8:$I$222</definedName>
    <definedName name="Z_35C772BD_8F05_4A18_BEC8_6AF744E22539_.wvu.PrintArea" localSheetId="20" hidden="1">'Attach 15'!$A$1:$E$83</definedName>
    <definedName name="Z_35C772BD_8F05_4A18_BEC8_6AF744E22539_.wvu.PrintArea" localSheetId="21" hidden="1">'Attach 16'!$A$1:$L$94</definedName>
    <definedName name="Z_35C772BD_8F05_4A18_BEC8_6AF744E22539_.wvu.PrintArea" localSheetId="22" hidden="1">'Attach 17'!$A$1:$E$30</definedName>
    <definedName name="Z_35C772BD_8F05_4A18_BEC8_6AF744E22539_.wvu.PrintArea" localSheetId="23" hidden="1">'Attach 18'!$A$1:$E$23</definedName>
    <definedName name="Z_35C772BD_8F05_4A18_BEC8_6AF744E22539_.wvu.PrintArea" localSheetId="24" hidden="1">'Attach 19'!$A$1:$E$31</definedName>
    <definedName name="Z_35C772BD_8F05_4A18_BEC8_6AF744E22539_.wvu.PrintArea" localSheetId="3" hidden="1">'Attach 3(JV)'!$A$1:$E$26</definedName>
    <definedName name="Z_35C772BD_8F05_4A18_BEC8_6AF744E22539_.wvu.PrintArea" localSheetId="5" hidden="1">'Attach 4'!$A$1:$E$24</definedName>
    <definedName name="Z_35C772BD_8F05_4A18_BEC8_6AF744E22539_.wvu.PrintArea" localSheetId="6" hidden="1">'Attach 4 (A)'!$A$1:$E$26</definedName>
    <definedName name="Z_35C772BD_8F05_4A18_BEC8_6AF744E22539_.wvu.PrintArea" localSheetId="7" hidden="1">'Attach 4 (B)'!$A$1:$E$25</definedName>
    <definedName name="Z_35C772BD_8F05_4A18_BEC8_6AF744E22539_.wvu.PrintArea" localSheetId="8" hidden="1">'Attach 5'!$A$1:$E$28</definedName>
    <definedName name="Z_35C772BD_8F05_4A18_BEC8_6AF744E22539_.wvu.PrintArea" localSheetId="9" hidden="1">'Attach 5A'!$A$1:$E$29</definedName>
    <definedName name="Z_35C772BD_8F05_4A18_BEC8_6AF744E22539_.wvu.PrintArea" localSheetId="10" hidden="1">'Attach 5B'!$A$1:$E$28</definedName>
    <definedName name="Z_35C772BD_8F05_4A18_BEC8_6AF744E22539_.wvu.PrintArea" localSheetId="11" hidden="1">'Attach 6'!$A$1:$E$27</definedName>
    <definedName name="Z_35C772BD_8F05_4A18_BEC8_6AF744E22539_.wvu.PrintArea" localSheetId="12" hidden="1">'Attach 7'!$A$1:$E$16</definedName>
    <definedName name="Z_35C772BD_8F05_4A18_BEC8_6AF744E22539_.wvu.PrintArea" localSheetId="13" hidden="1">'Attach 9'!$A$1:$H$52</definedName>
    <definedName name="Z_35C772BD_8F05_4A18_BEC8_6AF744E22539_.wvu.PrintArea" localSheetId="4" hidden="1">'Attach-3 (QR)'!$A$1:$I$340</definedName>
    <definedName name="Z_35C772BD_8F05_4A18_BEC8_6AF744E22539_.wvu.PrintArea" localSheetId="25" hidden="1">'Bid Form 1st Envelope '!$A$1:$F$128</definedName>
    <definedName name="Z_35C772BD_8F05_4A18_BEC8_6AF744E22539_.wvu.PrintArea" localSheetId="2" hidden="1">'Names of Bidder'!$B$1:$D$36</definedName>
    <definedName name="Z_35C772BD_8F05_4A18_BEC8_6AF744E22539_.wvu.PrintTitles" localSheetId="13" hidden="1">'Attach 9'!$18:$18</definedName>
    <definedName name="Z_35C772BD_8F05_4A18_BEC8_6AF744E22539_.wvu.Rows" localSheetId="15" hidden="1">'Attach 11'!$29:$85</definedName>
    <definedName name="Z_35C772BD_8F05_4A18_BEC8_6AF744E22539_.wvu.Rows" localSheetId="20" hidden="1">'Attach 15'!$15:$15</definedName>
    <definedName name="Z_35C772BD_8F05_4A18_BEC8_6AF744E22539_.wvu.Rows" localSheetId="21" hidden="1">'Attach 16'!$89:$92</definedName>
    <definedName name="Z_35C772BD_8F05_4A18_BEC8_6AF744E22539_.wvu.Rows" localSheetId="22" hidden="1">'Attach 17'!$26:$26,'Attach 17'!$32:$209</definedName>
    <definedName name="Z_35C772BD_8F05_4A18_BEC8_6AF744E22539_.wvu.Rows" localSheetId="23" hidden="1">'Attach 18'!$13:$13</definedName>
    <definedName name="Z_35C772BD_8F05_4A18_BEC8_6AF744E22539_.wvu.Rows" localSheetId="24" hidden="1">'Attach 19'!$13:$13,'Attach 19'!$20:$28</definedName>
    <definedName name="Z_35C772BD_8F05_4A18_BEC8_6AF744E22539_.wvu.Rows" localSheetId="4" hidden="1">'Attach-3 (QR)'!$16:$337</definedName>
    <definedName name="Z_35C772BD_8F05_4A18_BEC8_6AF744E22539_.wvu.Rows" localSheetId="25" hidden="1">'Bid Form 1st Envelope '!$32:$32</definedName>
    <definedName name="Z_35C772BD_8F05_4A18_BEC8_6AF744E22539_.wvu.Rows" localSheetId="2" hidden="1">'Names of Bidder'!$10:$11,'Names of Bidder'!$23:$26,'Names of Bidder'!$28:$30</definedName>
    <definedName name="Z_42E95D05_5FE4_4BDE_99D8_8A5175191762_.wvu.Cols" localSheetId="16" hidden="1">'Attach 12'!$G:$G,'Attach 12'!$I:$I</definedName>
    <definedName name="Z_42E95D05_5FE4_4BDE_99D8_8A5175191762_.wvu.PrintArea" localSheetId="16" hidden="1">'Attach 12'!$A$1:$F$54</definedName>
    <definedName name="Z_42E95D05_5FE4_4BDE_99D8_8A5175191762_.wvu.Rows" localSheetId="16" hidden="1">'Attach 12'!$17:$54,'Attach 12'!#REF!,'Attach 12'!#REF!,'Attach 12'!$67:$154</definedName>
    <definedName name="Z_43BCBF1E_CDCF_4541_8D79_87EDCECBC1FD_.wvu.Cols" localSheetId="20" hidden="1">'Attach 15'!$H:$H</definedName>
    <definedName name="Z_43BCBF1E_CDCF_4541_8D79_87EDCECBC1FD_.wvu.Cols" localSheetId="8" hidden="1">'Attach 5'!$H:$H</definedName>
    <definedName name="Z_43BCBF1E_CDCF_4541_8D79_87EDCECBC1FD_.wvu.Cols" localSheetId="11" hidden="1">'Attach 6'!$H:$H</definedName>
    <definedName name="Z_43BCBF1E_CDCF_4541_8D79_87EDCECBC1FD_.wvu.PrintArea" localSheetId="14" hidden="1">'Attach 10'!$A$1:$E$20</definedName>
    <definedName name="Z_43BCBF1E_CDCF_4541_8D79_87EDCECBC1FD_.wvu.PrintArea" localSheetId="15" hidden="1">'Attach 11'!$A$1:$E$84</definedName>
    <definedName name="Z_43BCBF1E_CDCF_4541_8D79_87EDCECBC1FD_.wvu.PrintArea" localSheetId="17" hidden="1">'Attach 13'!$A$1:$E$21</definedName>
    <definedName name="Z_43BCBF1E_CDCF_4541_8D79_87EDCECBC1FD_.wvu.PrintArea" localSheetId="18" hidden="1">'Attach 14'!$A$1:$E$21</definedName>
    <definedName name="Z_43BCBF1E_CDCF_4541_8D79_87EDCECBC1FD_.wvu.PrintArea" localSheetId="20" hidden="1">'Attach 15'!$A$1:$E$84</definedName>
    <definedName name="Z_43BCBF1E_CDCF_4541_8D79_87EDCECBC1FD_.wvu.PrintArea" localSheetId="21" hidden="1">'Attach 16'!$A$1:$L$94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5'!$A$1:$E$29</definedName>
    <definedName name="Z_43BCBF1E_CDCF_4541_8D79_87EDCECBC1FD_.wvu.PrintArea" localSheetId="11" hidden="1">'Attach 6'!$A$1:$E$51</definedName>
    <definedName name="Z_43BCBF1E_CDCF_4541_8D79_87EDCECBC1FD_.wvu.PrintArea" localSheetId="12" hidden="1">'Attach 7'!$A$1:$E$16</definedName>
    <definedName name="Z_43BCBF1E_CDCF_4541_8D79_87EDCECBC1FD_.wvu.PrintArea" localSheetId="13" hidden="1">'Attach 9'!$A$1:$H$58</definedName>
    <definedName name="Z_43BCBF1E_CDCF_4541_8D79_87EDCECBC1FD_.wvu.PrintArea" localSheetId="25" hidden="1">'Bid Form 1st Envelope '!$A$1:$F$128</definedName>
    <definedName name="Z_43BCBF1E_CDCF_4541_8D79_87EDCECBC1FD_.wvu.PrintArea" localSheetId="2" hidden="1">'Names of Bidder'!$B$1:$D$36</definedName>
    <definedName name="Z_43BCBF1E_CDCF_4541_8D79_87EDCECBC1FD_.wvu.PrintTitles" localSheetId="13" hidden="1">'Attach 9'!$18:$18</definedName>
    <definedName name="Z_43BCBF1E_CDCF_4541_8D79_87EDCECBC1FD_.wvu.Rows" localSheetId="20" hidden="1">'Attach 15'!$12:$13,'Attach 15'!$15:$15</definedName>
    <definedName name="Z_44C1C443_3199_4288_884A_D16AF7B2CD69_.wvu.Cols" localSheetId="20" hidden="1">'Attach 15'!$H:$H</definedName>
    <definedName name="Z_44C1C443_3199_4288_884A_D16AF7B2CD69_.wvu.Cols" localSheetId="8" hidden="1">'Attach 5'!$H:$H</definedName>
    <definedName name="Z_44C1C443_3199_4288_884A_D16AF7B2CD69_.wvu.Cols" localSheetId="11" hidden="1">'Attach 6'!$H:$H</definedName>
    <definedName name="Z_44C1C443_3199_4288_884A_D16AF7B2CD69_.wvu.PrintArea" localSheetId="14" hidden="1">'Attach 10'!$A$1:$E$20</definedName>
    <definedName name="Z_44C1C443_3199_4288_884A_D16AF7B2CD69_.wvu.PrintArea" localSheetId="15" hidden="1">'Attach 11'!$A$1:$E$28</definedName>
    <definedName name="Z_44C1C443_3199_4288_884A_D16AF7B2CD69_.wvu.PrintArea" localSheetId="17" hidden="1">'Attach 13'!$A$1:$E$19</definedName>
    <definedName name="Z_44C1C443_3199_4288_884A_D16AF7B2CD69_.wvu.PrintArea" localSheetId="18" hidden="1">'Attach 14'!$A$1:$E$21</definedName>
    <definedName name="Z_44C1C443_3199_4288_884A_D16AF7B2CD69_.wvu.PrintArea" localSheetId="19" hidden="1">'Attach 14-IP'!$A$8:$I$222</definedName>
    <definedName name="Z_44C1C443_3199_4288_884A_D16AF7B2CD69_.wvu.PrintArea" localSheetId="20" hidden="1">'Attach 15'!$A$1:$E$83</definedName>
    <definedName name="Z_44C1C443_3199_4288_884A_D16AF7B2CD69_.wvu.PrintArea" localSheetId="21" hidden="1">'Attach 16'!$A$1:$L$94</definedName>
    <definedName name="Z_44C1C443_3199_4288_884A_D16AF7B2CD69_.wvu.PrintArea" localSheetId="22" hidden="1">'Attach 17'!$A$1:$E$33</definedName>
    <definedName name="Z_44C1C443_3199_4288_884A_D16AF7B2CD69_.wvu.PrintArea" localSheetId="23" hidden="1">'Attach 18'!$A$1:$E$23</definedName>
    <definedName name="Z_44C1C443_3199_4288_884A_D16AF7B2CD69_.wvu.PrintArea" localSheetId="24" hidden="1">'Attach 19'!$A$1:$E$31</definedName>
    <definedName name="Z_44C1C443_3199_4288_884A_D16AF7B2CD69_.wvu.PrintArea" localSheetId="3" hidden="1">'Attach 3(JV)'!$A$1:$E$28</definedName>
    <definedName name="Z_44C1C443_3199_4288_884A_D16AF7B2CD69_.wvu.PrintArea" localSheetId="5" hidden="1">'Attach 4'!$A$1:$G$25</definedName>
    <definedName name="Z_44C1C443_3199_4288_884A_D16AF7B2CD69_.wvu.PrintArea" localSheetId="6" hidden="1">'Attach 4 (A)'!$A$1:$E$27</definedName>
    <definedName name="Z_44C1C443_3199_4288_884A_D16AF7B2CD69_.wvu.PrintArea" localSheetId="7" hidden="1">'Attach 4 (B)'!$A$1:$E$26</definedName>
    <definedName name="Z_44C1C443_3199_4288_884A_D16AF7B2CD69_.wvu.PrintArea" localSheetId="8" hidden="1">'Attach 5'!$A$1:$E$28</definedName>
    <definedName name="Z_44C1C443_3199_4288_884A_D16AF7B2CD69_.wvu.PrintArea" localSheetId="11" hidden="1">'Attach 6'!$A$1:$E$28</definedName>
    <definedName name="Z_44C1C443_3199_4288_884A_D16AF7B2CD69_.wvu.PrintArea" localSheetId="12" hidden="1">'Attach 7'!$A$1:$E$16</definedName>
    <definedName name="Z_44C1C443_3199_4288_884A_D16AF7B2CD69_.wvu.PrintArea" localSheetId="13" hidden="1">'Attach 9'!$A$1:$H$52</definedName>
    <definedName name="Z_44C1C443_3199_4288_884A_D16AF7B2CD69_.wvu.PrintArea" localSheetId="25" hidden="1">'Bid Form 1st Envelope '!$A$1:$J$126</definedName>
    <definedName name="Z_44C1C443_3199_4288_884A_D16AF7B2CD69_.wvu.PrintArea" localSheetId="2" hidden="1">'Names of Bidder'!$B$1:$D$36</definedName>
    <definedName name="Z_44C1C443_3199_4288_884A_D16AF7B2CD69_.wvu.PrintTitles" localSheetId="13" hidden="1">'Attach 9'!$18:$18</definedName>
    <definedName name="Z_44C1C443_3199_4288_884A_D16AF7B2CD69_.wvu.Rows" localSheetId="20" hidden="1">'Attach 15'!$15:$15</definedName>
    <definedName name="Z_44C1C443_3199_4288_884A_D16AF7B2CD69_.wvu.Rows" localSheetId="22" hidden="1">'Attach 17'!$26:$26,'Attach 17'!$32:$209</definedName>
    <definedName name="Z_44C1C443_3199_4288_884A_D16AF7B2CD69_.wvu.Rows" localSheetId="23" hidden="1">'Attach 18'!$13:$13</definedName>
    <definedName name="Z_44C1C443_3199_4288_884A_D16AF7B2CD69_.wvu.Rows" localSheetId="24" hidden="1">'Attach 19'!$13:$13,'Attach 19'!$20:$28</definedName>
    <definedName name="Z_44C1C443_3199_4288_884A_D16AF7B2CD69_.wvu.Rows" localSheetId="8" hidden="1">'Attach 5'!$4:$4</definedName>
    <definedName name="Z_44C1C443_3199_4288_884A_D16AF7B2CD69_.wvu.Rows" localSheetId="25" hidden="1">'Bid Form 1st Envelope '!$46:$46</definedName>
    <definedName name="Z_44C1C443_3199_4288_884A_D16AF7B2CD69_.wvu.Rows" localSheetId="2" hidden="1">'Names of Bidder'!$28:$30</definedName>
    <definedName name="Z_494F6778_23FE_4AAC_B37D_6C7543FC13B9_.wvu.Cols" localSheetId="20" hidden="1">'Attach 15'!$H:$H</definedName>
    <definedName name="Z_494F6778_23FE_4AAC_B37D_6C7543FC13B9_.wvu.Cols" localSheetId="8" hidden="1">'Attach 5'!$H:$H</definedName>
    <definedName name="Z_494F6778_23FE_4AAC_B37D_6C7543FC13B9_.wvu.Cols" localSheetId="11" hidden="1">'Attach 6'!$H:$H</definedName>
    <definedName name="Z_494F6778_23FE_4AAC_B37D_6C7543FC13B9_.wvu.Cols" localSheetId="4" hidden="1">'Attach-3 (QR)'!$J:$L</definedName>
    <definedName name="Z_494F6778_23FE_4AAC_B37D_6C7543FC13B9_.wvu.PrintArea" localSheetId="14" hidden="1">'Attach 10'!$A$1:$E$20</definedName>
    <definedName name="Z_494F6778_23FE_4AAC_B37D_6C7543FC13B9_.wvu.PrintArea" localSheetId="15" hidden="1">'Attach 11'!$A$1:$E$84</definedName>
    <definedName name="Z_494F6778_23FE_4AAC_B37D_6C7543FC13B9_.wvu.PrintArea" localSheetId="17" hidden="1">'Attach 13'!$A$1:$E$21</definedName>
    <definedName name="Z_494F6778_23FE_4AAC_B37D_6C7543FC13B9_.wvu.PrintArea" localSheetId="18" hidden="1">'Attach 14'!$A$1:$E$21</definedName>
    <definedName name="Z_494F6778_23FE_4AAC_B37D_6C7543FC13B9_.wvu.PrintArea" localSheetId="19" hidden="1">'Attach 14-IP'!$A$8:$I$222</definedName>
    <definedName name="Z_494F6778_23FE_4AAC_B37D_6C7543FC13B9_.wvu.PrintArea" localSheetId="20" hidden="1">'Attach 15'!$A$1:$E$83</definedName>
    <definedName name="Z_494F6778_23FE_4AAC_B37D_6C7543FC13B9_.wvu.PrintArea" localSheetId="21" hidden="1">'Attach 16'!$A$1:$L$94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5'!$A$1:$E$29</definedName>
    <definedName name="Z_494F6778_23FE_4AAC_B37D_6C7543FC13B9_.wvu.PrintArea" localSheetId="11" hidden="1">'Attach 6'!$A$1:$E$51</definedName>
    <definedName name="Z_494F6778_23FE_4AAC_B37D_6C7543FC13B9_.wvu.PrintArea" localSheetId="12" hidden="1">'Attach 7'!$A$1:$E$16</definedName>
    <definedName name="Z_494F6778_23FE_4AAC_B37D_6C7543FC13B9_.wvu.PrintArea" localSheetId="13" hidden="1">'Attach 9'!$A$1:$H$58</definedName>
    <definedName name="Z_494F6778_23FE_4AAC_B37D_6C7543FC13B9_.wvu.PrintArea" localSheetId="4" hidden="1">'Attach-3 (QR)'!$A$1:$I$341</definedName>
    <definedName name="Z_494F6778_23FE_4AAC_B37D_6C7543FC13B9_.wvu.PrintArea" localSheetId="25" hidden="1">'Bid Form 1st Envelope '!$A$1:$F$128</definedName>
    <definedName name="Z_494F6778_23FE_4AAC_B37D_6C7543FC13B9_.wvu.PrintArea" localSheetId="2" hidden="1">'Names of Bidder'!$B$1:$D$36</definedName>
    <definedName name="Z_494F6778_23FE_4AAC_B37D_6C7543FC13B9_.wvu.PrintTitles" localSheetId="13" hidden="1">'Attach 9'!$18:$18</definedName>
    <definedName name="Z_494F6778_23FE_4AAC_B37D_6C7543FC13B9_.wvu.Rows" localSheetId="20" hidden="1">'Attach 15'!$15:$15</definedName>
    <definedName name="Z_494F6778_23FE_4AAC_B37D_6C7543FC13B9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2" hidden="1">'Names of Bidder'!$28:$30</definedName>
    <definedName name="Z_4D67A8FB_66CE_4EFD_8932_C754BE25ED43_.wvu.Cols" localSheetId="20" hidden="1">'Attach 15'!$F:$F,'Attach 15'!$H:$H</definedName>
    <definedName name="Z_4D67A8FB_66CE_4EFD_8932_C754BE25ED43_.wvu.Cols" localSheetId="3" hidden="1">'Attach 3(JV)'!$F:$F</definedName>
    <definedName name="Z_4D67A8FB_66CE_4EFD_8932_C754BE25ED43_.wvu.Cols" localSheetId="8" hidden="1">'Attach 5'!$H:$H</definedName>
    <definedName name="Z_4D67A8FB_66CE_4EFD_8932_C754BE25ED43_.wvu.Cols" localSheetId="11" hidden="1">'Attach 6'!$H:$H</definedName>
    <definedName name="Z_4D67A8FB_66CE_4EFD_8932_C754BE25ED43_.wvu.Cols" localSheetId="2" hidden="1">'Names of Bidder'!$F:$G,'Names of Bidder'!$I:$I</definedName>
    <definedName name="Z_4D67A8FB_66CE_4EFD_8932_C754BE25ED43_.wvu.PrintArea" localSheetId="14" hidden="1">'Attach 10'!$A$1:$E$18</definedName>
    <definedName name="Z_4D67A8FB_66CE_4EFD_8932_C754BE25ED43_.wvu.PrintArea" localSheetId="15" hidden="1">'Attach 11'!$A$1:$E$28</definedName>
    <definedName name="Z_4D67A8FB_66CE_4EFD_8932_C754BE25ED43_.wvu.PrintArea" localSheetId="17" hidden="1">'Attach 13'!$A$1:$E$19</definedName>
    <definedName name="Z_4D67A8FB_66CE_4EFD_8932_C754BE25ED43_.wvu.PrintArea" localSheetId="18" hidden="1">'Attach 14'!$A$1:$E$21</definedName>
    <definedName name="Z_4D67A8FB_66CE_4EFD_8932_C754BE25ED43_.wvu.PrintArea" localSheetId="19" hidden="1">'Attach 14-IP'!$A$8:$I$222</definedName>
    <definedName name="Z_4D67A8FB_66CE_4EFD_8932_C754BE25ED43_.wvu.PrintArea" localSheetId="20" hidden="1">'Attach 15'!$A$1:$E$83</definedName>
    <definedName name="Z_4D67A8FB_66CE_4EFD_8932_C754BE25ED43_.wvu.PrintArea" localSheetId="21" hidden="1">'Attach 16'!$A$1:$L$94</definedName>
    <definedName name="Z_4D67A8FB_66CE_4EFD_8932_C754BE25ED43_.wvu.PrintArea" localSheetId="22" hidden="1">'Attach 17'!$A$1:$E$30</definedName>
    <definedName name="Z_4D67A8FB_66CE_4EFD_8932_C754BE25ED43_.wvu.PrintArea" localSheetId="23" hidden="1">'Attach 18'!$A$1:$E$23</definedName>
    <definedName name="Z_4D67A8FB_66CE_4EFD_8932_C754BE25ED43_.wvu.PrintArea" localSheetId="24" hidden="1">'Attach 19'!$A$1:$E$31</definedName>
    <definedName name="Z_4D67A8FB_66CE_4EFD_8932_C754BE25ED43_.wvu.PrintArea" localSheetId="3" hidden="1">'Attach 3(JV)'!$A$1:$E$26</definedName>
    <definedName name="Z_4D67A8FB_66CE_4EFD_8932_C754BE25ED43_.wvu.PrintArea" localSheetId="5" hidden="1">'Attach 4'!$A$1:$E$24</definedName>
    <definedName name="Z_4D67A8FB_66CE_4EFD_8932_C754BE25ED43_.wvu.PrintArea" localSheetId="6" hidden="1">'Attach 4 (A)'!$A$1:$E$26</definedName>
    <definedName name="Z_4D67A8FB_66CE_4EFD_8932_C754BE25ED43_.wvu.PrintArea" localSheetId="7" hidden="1">'Attach 4 (B)'!$A$1:$E$25</definedName>
    <definedName name="Z_4D67A8FB_66CE_4EFD_8932_C754BE25ED43_.wvu.PrintArea" localSheetId="8" hidden="1">'Attach 5'!$A$1:$E$28</definedName>
    <definedName name="Z_4D67A8FB_66CE_4EFD_8932_C754BE25ED43_.wvu.PrintArea" localSheetId="9" hidden="1">'Attach 5A'!$A$1:$E$29</definedName>
    <definedName name="Z_4D67A8FB_66CE_4EFD_8932_C754BE25ED43_.wvu.PrintArea" localSheetId="10" hidden="1">'Attach 5B'!$A$1:$E$28</definedName>
    <definedName name="Z_4D67A8FB_66CE_4EFD_8932_C754BE25ED43_.wvu.PrintArea" localSheetId="11" hidden="1">'Attach 6'!$A$1:$E$27</definedName>
    <definedName name="Z_4D67A8FB_66CE_4EFD_8932_C754BE25ED43_.wvu.PrintArea" localSheetId="12" hidden="1">'Attach 7'!$A$1:$E$16</definedName>
    <definedName name="Z_4D67A8FB_66CE_4EFD_8932_C754BE25ED43_.wvu.PrintArea" localSheetId="13" hidden="1">'Attach 9'!$A$1:$H$52</definedName>
    <definedName name="Z_4D67A8FB_66CE_4EFD_8932_C754BE25ED43_.wvu.PrintArea" localSheetId="4" hidden="1">'Attach-3 (QR)'!$A$1:$I$340</definedName>
    <definedName name="Z_4D67A8FB_66CE_4EFD_8932_C754BE25ED43_.wvu.PrintArea" localSheetId="25" hidden="1">'Bid Form 1st Envelope '!$A$1:$F$128</definedName>
    <definedName name="Z_4D67A8FB_66CE_4EFD_8932_C754BE25ED43_.wvu.PrintArea" localSheetId="1" hidden="1">Cover!$A$1:$F$20</definedName>
    <definedName name="Z_4D67A8FB_66CE_4EFD_8932_C754BE25ED43_.wvu.PrintArea" localSheetId="2" hidden="1">'Names of Bidder'!$B$1:$D$36</definedName>
    <definedName name="Z_4D67A8FB_66CE_4EFD_8932_C754BE25ED43_.wvu.PrintTitles" localSheetId="13" hidden="1">'Attach 9'!$18:$18</definedName>
    <definedName name="Z_4D67A8FB_66CE_4EFD_8932_C754BE25ED43_.wvu.Rows" localSheetId="15" hidden="1">'Attach 11'!$29:$85</definedName>
    <definedName name="Z_4D67A8FB_66CE_4EFD_8932_C754BE25ED43_.wvu.Rows" localSheetId="20" hidden="1">'Attach 15'!$15:$15</definedName>
    <definedName name="Z_4D67A8FB_66CE_4EFD_8932_C754BE25ED43_.wvu.Rows" localSheetId="21" hidden="1">'Attach 16'!$89:$92</definedName>
    <definedName name="Z_4D67A8FB_66CE_4EFD_8932_C754BE25ED43_.wvu.Rows" localSheetId="22" hidden="1">'Attach 17'!$26:$26,'Attach 17'!$32:$209</definedName>
    <definedName name="Z_4D67A8FB_66CE_4EFD_8932_C754BE25ED43_.wvu.Rows" localSheetId="23" hidden="1">'Attach 18'!$13:$13</definedName>
    <definedName name="Z_4D67A8FB_66CE_4EFD_8932_C754BE25ED43_.wvu.Rows" localSheetId="24" hidden="1">'Attach 19'!$13:$13,'Attach 19'!$20:$28</definedName>
    <definedName name="Z_4D67A8FB_66CE_4EFD_8932_C754BE25ED43_.wvu.Rows" localSheetId="4" hidden="1">'Attach-3 (QR)'!$85:$85,'Attach-3 (QR)'!#REF!,'Attach-3 (QR)'!$128:$152,'Attach-3 (QR)'!$240:$277</definedName>
    <definedName name="Z_4D67A8FB_66CE_4EFD_8932_C754BE25ED43_.wvu.Rows" localSheetId="2" hidden="1">'Names of Bidder'!$11:$11,'Names of Bidder'!$28:$30</definedName>
    <definedName name="Z_564AA8DD_E850_4E6F_BA1D_8F79D1361145_.wvu.Cols" localSheetId="16" hidden="1">'Attach 12'!$I:$I</definedName>
    <definedName name="Z_564AA8DD_E850_4E6F_BA1D_8F79D1361145_.wvu.PrintArea" localSheetId="16" hidden="1">'Attach 12'!$A$1:$F$54</definedName>
    <definedName name="Z_564AA8DD_E850_4E6F_BA1D_8F79D1361145_.wvu.Rows" localSheetId="16" hidden="1">'Attach 12'!$18:$49,'Attach 12'!#REF!,'Attach 12'!#REF!,'Attach 12'!#REF!,'Attach 12'!#REF!,'Attach 12'!#REF!,'Attach 12'!#REF!,'Attach 12'!$67:$154</definedName>
    <definedName name="Z_57EC2AB3_459C_475C_AFE6_EBB6882FA67E_.wvu.Cols" localSheetId="16" hidden="1">'Attach 12'!$H:$I</definedName>
    <definedName name="Z_57EC2AB3_459C_475C_AFE6_EBB6882FA67E_.wvu.Cols" localSheetId="4" hidden="1">'Attach-3 (QR)'!$J:$J,'Attach-3 (QR)'!$L:$M</definedName>
    <definedName name="Z_57EC2AB3_459C_475C_AFE6_EBB6882FA67E_.wvu.PrintArea" localSheetId="16" hidden="1">'Attach 12'!$A$1:$G$54</definedName>
    <definedName name="Z_57EC2AB3_459C_475C_AFE6_EBB6882FA67E_.wvu.PrintArea" localSheetId="4" hidden="1">'Attach-3 (QR)'!$A$1:$I$341</definedName>
    <definedName name="Z_57EC2AB3_459C_475C_AFE6_EBB6882FA67E_.wvu.Rows" localSheetId="16" hidden="1">'Attach 12'!$4:$4,'Attach 12'!#REF!,'Attach 12'!$67:$154</definedName>
    <definedName name="Z_582CF44B_0703_4CA2_AB84_00685031CD39_.wvu.Cols" localSheetId="16" hidden="1">'Attach 12'!$I:$I</definedName>
    <definedName name="Z_582CF44B_0703_4CA2_AB84_00685031CD39_.wvu.Cols" localSheetId="4" hidden="1">'Attach-3 (QR)'!$N:$O</definedName>
    <definedName name="Z_582CF44B_0703_4CA2_AB84_00685031CD39_.wvu.PrintArea" localSheetId="16" hidden="1">'Attach 12'!$A$1:$F$54</definedName>
    <definedName name="Z_582CF44B_0703_4CA2_AB84_00685031CD39_.wvu.PrintArea" localSheetId="4" hidden="1">'Attach-3 (QR)'!$A$1:$I$341</definedName>
    <definedName name="Z_582CF44B_0703_4CA2_AB84_00685031CD39_.wvu.Rows" localSheetId="16" hidden="1">'Attach 12'!$17:$49,'Attach 12'!#REF!,'Attach 12'!#REF!,'Attach 12'!#REF!,'Attach 12'!#REF!,'Attach 12'!#REF!,'Attach 12'!#REF!,'Attach 12'!#REF!,'Attach 12'!#REF!,'Attach 12'!#REF!,'Attach 12'!$67:$154</definedName>
    <definedName name="Z_582CF44B_0703_4CA2_AB84_00685031CD39_.wvu.Rows" localSheetId="4" hidden="1">'Attach-3 (QR)'!#REF!,'Attach-3 (QR)'!#REF!,'Attach-3 (QR)'!$160:$160,'Attach-3 (QR)'!$164:$164,'Attach-3 (QR)'!$166:$167,'Attach-3 (QR)'!#REF!,'Attach-3 (QR)'!$218:$220,'Attach-3 (QR)'!$247:$277,'Attach-3 (QR)'!$282:$290</definedName>
    <definedName name="Z_6B2C1320_5106_401D_86E8_03FFC7419150_.wvu.Cols" localSheetId="16" hidden="1">'Attach 12'!$I:$I</definedName>
    <definedName name="Z_6B2C1320_5106_401D_86E8_03FFC7419150_.wvu.Cols" localSheetId="4" hidden="1">'Attach-3 (QR)'!$J:$J,'Attach-3 (QR)'!#REF!</definedName>
    <definedName name="Z_6B2C1320_5106_401D_86E8_03FFC7419150_.wvu.PrintArea" localSheetId="16" hidden="1">'Attach 12'!$A$1:$F$54</definedName>
    <definedName name="Z_6B2C1320_5106_401D_86E8_03FFC7419150_.wvu.PrintArea" localSheetId="4" hidden="1">'Attach-3 (QR)'!$A$1:$I$341</definedName>
    <definedName name="Z_6B2C1320_5106_401D_86E8_03FFC7419150_.wvu.Rows" localSheetId="16" hidden="1">'Attach 12'!#REF!,'Attach 12'!#REF!,'Attach 12'!#REF!,'Attach 12'!#REF!,'Attach 12'!$67:$154</definedName>
    <definedName name="Z_6B2C1320_5106_401D_86E8_03FFC7419150_.wvu.Rows" localSheetId="4" hidden="1">'Attach-3 (QR)'!#REF!,'Attach-3 (QR)'!#REF!</definedName>
    <definedName name="Z_6FD3A41D_DEEE_48F5_96DB_6021F0BEBAF6_.wvu.Cols" localSheetId="16" hidden="1">'Attach 12'!$I:$I</definedName>
    <definedName name="Z_6FD3A41D_DEEE_48F5_96DB_6021F0BEBAF6_.wvu.Cols" localSheetId="4" hidden="1">'Attach-3 (QR)'!$N:$O</definedName>
    <definedName name="Z_6FD3A41D_DEEE_48F5_96DB_6021F0BEBAF6_.wvu.PrintArea" localSheetId="16" hidden="1">'Attach 12'!$A$1:$F$54</definedName>
    <definedName name="Z_6FD3A41D_DEEE_48F5_96DB_6021F0BEBAF6_.wvu.PrintArea" localSheetId="4" hidden="1">'Attach-3 (QR)'!$A$1:$I$341</definedName>
    <definedName name="Z_6FD3A41D_DEEE_48F5_96DB_6021F0BEBAF6_.wvu.Rows" localSheetId="16" hidden="1">'Attach 12'!$18:$49,'Attach 12'!#REF!,'Attach 12'!#REF!,'Attach 12'!#REF!,'Attach 12'!#REF!,'Attach 12'!#REF!,'Attach 12'!#REF!,'Attach 12'!$67:$154</definedName>
    <definedName name="Z_6FD3A41D_DEEE_48F5_96DB_6021F0BEBAF6_.wvu.Rows" localSheetId="4" hidden="1">'Attach-3 (QR)'!$57:$57,'Attach-3 (QR)'!#REF!,'Attach-3 (QR)'!#REF!,'Attach-3 (QR)'!$160:$160,'Attach-3 (QR)'!#REF!,'Attach-3 (QR)'!$166:$167,'Attach-3 (QR)'!#REF!,'Attach-3 (QR)'!$218:$220,'Attach-3 (QR)'!$239:$278,'Attach-3 (QR)'!$282:$290,'Attach-3 (QR)'!$306:$316</definedName>
    <definedName name="Z_728AEB16_F9CD_4198_B4E9_2E28A5E42262_.wvu.Cols" localSheetId="16" hidden="1">'Attach 12'!$I:$I</definedName>
    <definedName name="Z_728AEB16_F9CD_4198_B4E9_2E28A5E42262_.wvu.PrintArea" localSheetId="16" hidden="1">'Attach 12'!$A$1:$F$54</definedName>
    <definedName name="Z_728AEB16_F9CD_4198_B4E9_2E28A5E42262_.wvu.Rows" localSheetId="16" hidden="1">'Attach 12'!$18:$49,'Attach 12'!#REF!,'Attach 12'!#REF!,'Attach 12'!#REF!,'Attach 12'!#REF!,'Attach 12'!#REF!,'Attach 12'!#REF!,'Attach 12'!$67:$154</definedName>
    <definedName name="Z_77353208_2D17_4D2E_ADE3_4F168F350B73_.wvu.Cols" localSheetId="20" hidden="1">'Attach 15'!$F:$F,'Attach 15'!$H:$H</definedName>
    <definedName name="Z_77353208_2D17_4D2E_ADE3_4F168F350B73_.wvu.Cols" localSheetId="3" hidden="1">'Attach 3(JV)'!$F:$F</definedName>
    <definedName name="Z_77353208_2D17_4D2E_ADE3_4F168F350B73_.wvu.Cols" localSheetId="8" hidden="1">'Attach 5'!$H:$H</definedName>
    <definedName name="Z_77353208_2D17_4D2E_ADE3_4F168F350B73_.wvu.Cols" localSheetId="11" hidden="1">'Attach 6'!$H:$H</definedName>
    <definedName name="Z_77353208_2D17_4D2E_ADE3_4F168F350B73_.wvu.Cols" localSheetId="2" hidden="1">'Names of Bidder'!$F:$G,'Names of Bidder'!$I:$I</definedName>
    <definedName name="Z_77353208_2D17_4D2E_ADE3_4F168F350B73_.wvu.PrintArea" localSheetId="14" hidden="1">'Attach 10'!$A$1:$E$18</definedName>
    <definedName name="Z_77353208_2D17_4D2E_ADE3_4F168F350B73_.wvu.PrintArea" localSheetId="15" hidden="1">'Attach 11'!$A$1:$E$28</definedName>
    <definedName name="Z_77353208_2D17_4D2E_ADE3_4F168F350B73_.wvu.PrintArea" localSheetId="17" hidden="1">'Attach 13'!$A$1:$E$19</definedName>
    <definedName name="Z_77353208_2D17_4D2E_ADE3_4F168F350B73_.wvu.PrintArea" localSheetId="18" hidden="1">'Attach 14'!$A$1:$E$21</definedName>
    <definedName name="Z_77353208_2D17_4D2E_ADE3_4F168F350B73_.wvu.PrintArea" localSheetId="19" hidden="1">'Attach 14-IP'!$A$8:$I$222</definedName>
    <definedName name="Z_77353208_2D17_4D2E_ADE3_4F168F350B73_.wvu.PrintArea" localSheetId="20" hidden="1">'Attach 15'!$A$1:$E$83</definedName>
    <definedName name="Z_77353208_2D17_4D2E_ADE3_4F168F350B73_.wvu.PrintArea" localSheetId="21" hidden="1">'Attach 16'!$A$1:$L$94</definedName>
    <definedName name="Z_77353208_2D17_4D2E_ADE3_4F168F350B73_.wvu.PrintArea" localSheetId="22" hidden="1">'Attach 17'!$A$1:$E$30</definedName>
    <definedName name="Z_77353208_2D17_4D2E_ADE3_4F168F350B73_.wvu.PrintArea" localSheetId="23" hidden="1">'Attach 18'!$A$1:$E$23</definedName>
    <definedName name="Z_77353208_2D17_4D2E_ADE3_4F168F350B73_.wvu.PrintArea" localSheetId="24" hidden="1">'Attach 19'!$A$1:$E$31</definedName>
    <definedName name="Z_77353208_2D17_4D2E_ADE3_4F168F350B73_.wvu.PrintArea" localSheetId="3" hidden="1">'Attach 3(JV)'!$A$1:$E$26</definedName>
    <definedName name="Z_77353208_2D17_4D2E_ADE3_4F168F350B73_.wvu.PrintArea" localSheetId="5" hidden="1">'Attach 4'!$A$1:$E$24</definedName>
    <definedName name="Z_77353208_2D17_4D2E_ADE3_4F168F350B73_.wvu.PrintArea" localSheetId="6" hidden="1">'Attach 4 (A)'!$A$1:$E$26</definedName>
    <definedName name="Z_77353208_2D17_4D2E_ADE3_4F168F350B73_.wvu.PrintArea" localSheetId="7" hidden="1">'Attach 4 (B)'!$A$1:$E$25</definedName>
    <definedName name="Z_77353208_2D17_4D2E_ADE3_4F168F350B73_.wvu.PrintArea" localSheetId="8" hidden="1">'Attach 5'!$A$1:$E$28</definedName>
    <definedName name="Z_77353208_2D17_4D2E_ADE3_4F168F350B73_.wvu.PrintArea" localSheetId="9" hidden="1">'Attach 5A'!$A$1:$E$29</definedName>
    <definedName name="Z_77353208_2D17_4D2E_ADE3_4F168F350B73_.wvu.PrintArea" localSheetId="10" hidden="1">'Attach 5B'!$A$1:$E$28</definedName>
    <definedName name="Z_77353208_2D17_4D2E_ADE3_4F168F350B73_.wvu.PrintArea" localSheetId="11" hidden="1">'Attach 6'!$A$1:$E$27</definedName>
    <definedName name="Z_77353208_2D17_4D2E_ADE3_4F168F350B73_.wvu.PrintArea" localSheetId="12" hidden="1">'Attach 7'!$A$1:$E$16</definedName>
    <definedName name="Z_77353208_2D17_4D2E_ADE3_4F168F350B73_.wvu.PrintArea" localSheetId="13" hidden="1">'Attach 9'!$A$1:$H$52</definedName>
    <definedName name="Z_77353208_2D17_4D2E_ADE3_4F168F350B73_.wvu.PrintArea" localSheetId="4" hidden="1">'Attach-3 (QR)'!$A$1:$I$340</definedName>
    <definedName name="Z_77353208_2D17_4D2E_ADE3_4F168F350B73_.wvu.PrintArea" localSheetId="25" hidden="1">'Bid Form 1st Envelope '!$A$1:$F$128</definedName>
    <definedName name="Z_77353208_2D17_4D2E_ADE3_4F168F350B73_.wvu.PrintArea" localSheetId="1" hidden="1">Cover!$A$1:$F$20</definedName>
    <definedName name="Z_77353208_2D17_4D2E_ADE3_4F168F350B73_.wvu.PrintArea" localSheetId="2" hidden="1">'Names of Bidder'!$B$1:$D$36</definedName>
    <definedName name="Z_77353208_2D17_4D2E_ADE3_4F168F350B73_.wvu.PrintTitles" localSheetId="13" hidden="1">'Attach 9'!$18:$18</definedName>
    <definedName name="Z_77353208_2D17_4D2E_ADE3_4F168F350B73_.wvu.Rows" localSheetId="15" hidden="1">'Attach 11'!$29:$85</definedName>
    <definedName name="Z_77353208_2D17_4D2E_ADE3_4F168F350B73_.wvu.Rows" localSheetId="20" hidden="1">'Attach 15'!$15:$15</definedName>
    <definedName name="Z_77353208_2D17_4D2E_ADE3_4F168F350B73_.wvu.Rows" localSheetId="21" hidden="1">'Attach 16'!$89:$92</definedName>
    <definedName name="Z_77353208_2D17_4D2E_ADE3_4F168F350B73_.wvu.Rows" localSheetId="22" hidden="1">'Attach 17'!$26:$26,'Attach 17'!$32:$209</definedName>
    <definedName name="Z_77353208_2D17_4D2E_ADE3_4F168F350B73_.wvu.Rows" localSheetId="23" hidden="1">'Attach 18'!$13:$13</definedName>
    <definedName name="Z_77353208_2D17_4D2E_ADE3_4F168F350B73_.wvu.Rows" localSheetId="24" hidden="1">'Attach 19'!$13:$13,'Attach 19'!$20:$28</definedName>
    <definedName name="Z_77353208_2D17_4D2E_ADE3_4F168F350B73_.wvu.Rows" localSheetId="4" hidden="1">'Attach-3 (QR)'!$85:$85,'Attach-3 (QR)'!$144:$151,'Attach-3 (QR)'!$240:$277</definedName>
    <definedName name="Z_77353208_2D17_4D2E_ADE3_4F168F350B73_.wvu.Rows" localSheetId="2" hidden="1">'Names of Bidder'!$11:$11,'Names of Bidder'!$28:$30</definedName>
    <definedName name="Z_7A88FC7A_7690_48AB_B789_172043AFADC8_.wvu.Cols" localSheetId="20" hidden="1">'Attach 15'!$H:$H</definedName>
    <definedName name="Z_7A88FC7A_7690_48AB_B789_172043AFADC8_.wvu.Cols" localSheetId="8" hidden="1">'Attach 5'!$H:$H</definedName>
    <definedName name="Z_7A88FC7A_7690_48AB_B789_172043AFADC8_.wvu.Cols" localSheetId="11" hidden="1">'Attach 6'!$H:$H</definedName>
    <definedName name="Z_7A88FC7A_7690_48AB_B789_172043AFADC8_.wvu.PrintArea" localSheetId="14" hidden="1">'Attach 10'!$A$1:$E$18</definedName>
    <definedName name="Z_7A88FC7A_7690_48AB_B789_172043AFADC8_.wvu.PrintArea" localSheetId="15" hidden="1">'Attach 11'!$A$1:$E$28</definedName>
    <definedName name="Z_7A88FC7A_7690_48AB_B789_172043AFADC8_.wvu.PrintArea" localSheetId="17" hidden="1">'Attach 13'!$A$1:$E$19</definedName>
    <definedName name="Z_7A88FC7A_7690_48AB_B789_172043AFADC8_.wvu.PrintArea" localSheetId="18" hidden="1">'Attach 14'!$A$1:$E$21</definedName>
    <definedName name="Z_7A88FC7A_7690_48AB_B789_172043AFADC8_.wvu.PrintArea" localSheetId="19" hidden="1">'Attach 14-IP'!$A$8:$I$222</definedName>
    <definedName name="Z_7A88FC7A_7690_48AB_B789_172043AFADC8_.wvu.PrintArea" localSheetId="20" hidden="1">'Attach 15'!$A$1:$E$83</definedName>
    <definedName name="Z_7A88FC7A_7690_48AB_B789_172043AFADC8_.wvu.PrintArea" localSheetId="21" hidden="1">'Attach 16'!$A$1:$L$94</definedName>
    <definedName name="Z_7A88FC7A_7690_48AB_B789_172043AFADC8_.wvu.PrintArea" localSheetId="22" hidden="1">'Attach 17'!$A$1:$E$30</definedName>
    <definedName name="Z_7A88FC7A_7690_48AB_B789_172043AFADC8_.wvu.PrintArea" localSheetId="23" hidden="1">'Attach 18'!$A$1:$E$23</definedName>
    <definedName name="Z_7A88FC7A_7690_48AB_B789_172043AFADC8_.wvu.PrintArea" localSheetId="24" hidden="1">'Attach 19'!$A$1:$E$31</definedName>
    <definedName name="Z_7A88FC7A_7690_48AB_B789_172043AFADC8_.wvu.PrintArea" localSheetId="3" hidden="1">'Attach 3(JV)'!$A$1:$E$26</definedName>
    <definedName name="Z_7A88FC7A_7690_48AB_B789_172043AFADC8_.wvu.PrintArea" localSheetId="5" hidden="1">'Attach 4'!$A$1:$E$24</definedName>
    <definedName name="Z_7A88FC7A_7690_48AB_B789_172043AFADC8_.wvu.PrintArea" localSheetId="6" hidden="1">'Attach 4 (A)'!$A$1:$E$26</definedName>
    <definedName name="Z_7A88FC7A_7690_48AB_B789_172043AFADC8_.wvu.PrintArea" localSheetId="7" hidden="1">'Attach 4 (B)'!$A$1:$E$25</definedName>
    <definedName name="Z_7A88FC7A_7690_48AB_B789_172043AFADC8_.wvu.PrintArea" localSheetId="8" hidden="1">'Attach 5'!$A$1:$E$28</definedName>
    <definedName name="Z_7A88FC7A_7690_48AB_B789_172043AFADC8_.wvu.PrintArea" localSheetId="9" hidden="1">'Attach 5A'!$A$1:$E$29</definedName>
    <definedName name="Z_7A88FC7A_7690_48AB_B789_172043AFADC8_.wvu.PrintArea" localSheetId="10" hidden="1">'Attach 5B'!$A$1:$E$28</definedName>
    <definedName name="Z_7A88FC7A_7690_48AB_B789_172043AFADC8_.wvu.PrintArea" localSheetId="11" hidden="1">'Attach 6'!$A$1:$E$27</definedName>
    <definedName name="Z_7A88FC7A_7690_48AB_B789_172043AFADC8_.wvu.PrintArea" localSheetId="12" hidden="1">'Attach 7'!$A$1:$E$16</definedName>
    <definedName name="Z_7A88FC7A_7690_48AB_B789_172043AFADC8_.wvu.PrintArea" localSheetId="13" hidden="1">'Attach 9'!$A$1:$H$52</definedName>
    <definedName name="Z_7A88FC7A_7690_48AB_B789_172043AFADC8_.wvu.PrintArea" localSheetId="25" hidden="1">'Bid Form 1st Envelope '!$A$1:$F$128</definedName>
    <definedName name="Z_7A88FC7A_7690_48AB_B789_172043AFADC8_.wvu.PrintArea" localSheetId="2" hidden="1">'Names of Bidder'!$B$1:$D$36</definedName>
    <definedName name="Z_7A88FC7A_7690_48AB_B789_172043AFADC8_.wvu.PrintTitles" localSheetId="13" hidden="1">'Attach 9'!$18:$18</definedName>
    <definedName name="Z_7A88FC7A_7690_48AB_B789_172043AFADC8_.wvu.Rows" localSheetId="15" hidden="1">'Attach 11'!$29:$85</definedName>
    <definedName name="Z_7A88FC7A_7690_48AB_B789_172043AFADC8_.wvu.Rows" localSheetId="20" hidden="1">'Attach 15'!$15:$15</definedName>
    <definedName name="Z_7A88FC7A_7690_48AB_B789_172043AFADC8_.wvu.Rows" localSheetId="22" hidden="1">'Attach 17'!$26:$26,'Attach 17'!$32:$209</definedName>
    <definedName name="Z_7A88FC7A_7690_48AB_B789_172043AFADC8_.wvu.Rows" localSheetId="23" hidden="1">'Attach 18'!$13:$13</definedName>
    <definedName name="Z_7A88FC7A_7690_48AB_B789_172043AFADC8_.wvu.Rows" localSheetId="24" hidden="1">'Attach 19'!$13:$13,'Attach 19'!$20:$28</definedName>
    <definedName name="Z_7A88FC7A_7690_48AB_B789_172043AFADC8_.wvu.Rows" localSheetId="8" hidden="1">'Attach 5'!$4:$4</definedName>
    <definedName name="Z_7A88FC7A_7690_48AB_B789_172043AFADC8_.wvu.Rows" localSheetId="2" hidden="1">'Names of Bidder'!$28:$30</definedName>
    <definedName name="Z_7A9EA6D6_4DDF_43D9_92E6_C6AFAD14E266_.wvu.Cols" localSheetId="20" hidden="1">'Attach 15'!$H:$H</definedName>
    <definedName name="Z_7A9EA6D6_4DDF_43D9_92E6_C6AFAD14E266_.wvu.Cols" localSheetId="8" hidden="1">'Attach 5'!$H:$H</definedName>
    <definedName name="Z_7A9EA6D6_4DDF_43D9_92E6_C6AFAD14E266_.wvu.Cols" localSheetId="11" hidden="1">'Attach 6'!$H:$H</definedName>
    <definedName name="Z_7A9EA6D6_4DDF_43D9_92E6_C6AFAD14E266_.wvu.PrintArea" localSheetId="14" hidden="1">'Attach 10'!$A$1:$E$20</definedName>
    <definedName name="Z_7A9EA6D6_4DDF_43D9_92E6_C6AFAD14E266_.wvu.PrintArea" localSheetId="15" hidden="1">'Attach 11'!$A$1:$E$28</definedName>
    <definedName name="Z_7A9EA6D6_4DDF_43D9_92E6_C6AFAD14E266_.wvu.PrintArea" localSheetId="17" hidden="1">'Attach 13'!$A$1:$E$21</definedName>
    <definedName name="Z_7A9EA6D6_4DDF_43D9_92E6_C6AFAD14E266_.wvu.PrintArea" localSheetId="18" hidden="1">'Attach 14'!$A$1:$E$21</definedName>
    <definedName name="Z_7A9EA6D6_4DDF_43D9_92E6_C6AFAD14E266_.wvu.PrintArea" localSheetId="19" hidden="1">'Attach 14-IP'!$A$8:$I$222</definedName>
    <definedName name="Z_7A9EA6D6_4DDF_43D9_92E6_C6AFAD14E266_.wvu.PrintArea" localSheetId="20" hidden="1">'Attach 15'!$A$1:$E$83</definedName>
    <definedName name="Z_7A9EA6D6_4DDF_43D9_92E6_C6AFAD14E266_.wvu.PrintArea" localSheetId="21" hidden="1">'Attach 16'!$A$1:$L$94</definedName>
    <definedName name="Z_7A9EA6D6_4DDF_43D9_92E6_C6AFAD14E266_.wvu.PrintArea" localSheetId="22" hidden="1">'Attach 17'!$A$1:$E$33</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5'!$A$1:$E$28</definedName>
    <definedName name="Z_7A9EA6D6_4DDF_43D9_92E6_C6AFAD14E266_.wvu.PrintArea" localSheetId="11" hidden="1">'Attach 6'!$A$1:$E$28</definedName>
    <definedName name="Z_7A9EA6D6_4DDF_43D9_92E6_C6AFAD14E266_.wvu.PrintArea" localSheetId="12" hidden="1">'Attach 7'!$A$1:$E$16</definedName>
    <definedName name="Z_7A9EA6D6_4DDF_43D9_92E6_C6AFAD14E266_.wvu.PrintArea" localSheetId="13" hidden="1">'Attach 9'!$A$1:$H$58</definedName>
    <definedName name="Z_7A9EA6D6_4DDF_43D9_92E6_C6AFAD14E266_.wvu.PrintArea" localSheetId="25" hidden="1">'Bid Form 1st Envelope '!$A$1:$F$128</definedName>
    <definedName name="Z_7A9EA6D6_4DDF_43D9_92E6_C6AFAD14E266_.wvu.PrintArea" localSheetId="2" hidden="1">'Names of Bidder'!$B$1:$D$36</definedName>
    <definedName name="Z_7A9EA6D6_4DDF_43D9_92E6_C6AFAD14E266_.wvu.PrintTitles" localSheetId="13" hidden="1">'Attach 9'!$18:$18</definedName>
    <definedName name="Z_7A9EA6D6_4DDF_43D9_92E6_C6AFAD14E266_.wvu.Rows" localSheetId="20" hidden="1">'Attach 15'!$15:$15</definedName>
    <definedName name="Z_7A9EA6D6_4DDF_43D9_92E6_C6AFAD14E266_.wvu.Rows" localSheetId="22"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9EA6D6_4DDF_43D9_92E6_C6AFAD14E266_.wvu.Rows" localSheetId="2" hidden="1">'Names of Bidder'!$28:$30</definedName>
    <definedName name="Z_7DC13EB1_5F25_4667_BD87_340DAD4F0E72_.wvu.Cols" localSheetId="16" hidden="1">'Attach 12'!$I:$I</definedName>
    <definedName name="Z_7DC13EB1_5F25_4667_BD87_340DAD4F0E72_.wvu.Cols" localSheetId="4" hidden="1">'Attach-3 (QR)'!$N:$O</definedName>
    <definedName name="Z_7DC13EB1_5F25_4667_BD87_340DAD4F0E72_.wvu.PrintArea" localSheetId="16" hidden="1">'Attach 12'!$A$1:$F$54</definedName>
    <definedName name="Z_7DC13EB1_5F25_4667_BD87_340DAD4F0E72_.wvu.PrintArea" localSheetId="4" hidden="1">'Attach-3 (QR)'!$A$1:$I$341</definedName>
    <definedName name="Z_7DC13EB1_5F25_4667_BD87_340DAD4F0E72_.wvu.Rows" localSheetId="16" hidden="1">'Attach 12'!#REF!,'Attach 12'!#REF!,'Attach 12'!#REF!,'Attach 12'!#REF!,'Attach 12'!#REF!,'Attach 12'!#REF!,'Attach 12'!#REF!,'Attach 12'!#REF!,'Attach 12'!#REF!,'Attach 12'!#REF!,'Attach 12'!$67:$154</definedName>
    <definedName name="Z_7DC13EB1_5F25_4667_BD87_340DAD4F0E72_.wvu.Rows" localSheetId="4" hidden="1">'Attach-3 (QR)'!#REF!,'Attach-3 (QR)'!#REF!,'Attach-3 (QR)'!$160:$160,'Attach-3 (QR)'!$164:$164,'Attach-3 (QR)'!$166:$167,'Attach-3 (QR)'!#REF!,'Attach-3 (QR)'!$218:$220,'Attach-3 (QR)'!$247:$277,'Attach-3 (QR)'!$282:$290</definedName>
    <definedName name="Z_7FED4A88_DA6B_4AEC_96D2_BAE29634CEBD_.wvu.Cols" localSheetId="4" hidden="1">'Attach-3 (QR)'!$J:$J,'Attach-3 (QR)'!$L:$M</definedName>
    <definedName name="Z_7FED4A88_DA6B_4AEC_96D2_BAE29634CEBD_.wvu.PrintArea" localSheetId="4" hidden="1">'Attach-3 (QR)'!$A$1:$I$341</definedName>
    <definedName name="Z_82C64B11_1F50_45B5_B7BB_9F1DC733C833_.wvu.Cols" localSheetId="20" hidden="1">'Attach 15'!$H:$H</definedName>
    <definedName name="Z_82C64B11_1F50_45B5_B7BB_9F1DC733C833_.wvu.Cols" localSheetId="8" hidden="1">'Attach 5'!$H:$H</definedName>
    <definedName name="Z_82C64B11_1F50_45B5_B7BB_9F1DC733C833_.wvu.Cols" localSheetId="11" hidden="1">'Attach 6'!$H:$H</definedName>
    <definedName name="Z_82C64B11_1F50_45B5_B7BB_9F1DC733C833_.wvu.PrintArea" localSheetId="14" hidden="1">'Attach 10'!$A$1:$E$18</definedName>
    <definedName name="Z_82C64B11_1F50_45B5_B7BB_9F1DC733C833_.wvu.PrintArea" localSheetId="15" hidden="1">'Attach 11'!$A$1:$E$27</definedName>
    <definedName name="Z_82C64B11_1F50_45B5_B7BB_9F1DC733C833_.wvu.PrintArea" localSheetId="17" hidden="1">'Attach 13'!$A$1:$E$19</definedName>
    <definedName name="Z_82C64B11_1F50_45B5_B7BB_9F1DC733C833_.wvu.PrintArea" localSheetId="18" hidden="1">'Attach 14'!$A$1:$E$21</definedName>
    <definedName name="Z_82C64B11_1F50_45B5_B7BB_9F1DC733C833_.wvu.PrintArea" localSheetId="19" hidden="1">'Attach 14-IP'!$A$8:$I$222</definedName>
    <definedName name="Z_82C64B11_1F50_45B5_B7BB_9F1DC733C833_.wvu.PrintArea" localSheetId="20" hidden="1">'Attach 15'!$A$1:$E$83</definedName>
    <definedName name="Z_82C64B11_1F50_45B5_B7BB_9F1DC733C833_.wvu.PrintArea" localSheetId="21" hidden="1">'Attach 16'!$A$1:$L$94</definedName>
    <definedName name="Z_82C64B11_1F50_45B5_B7BB_9F1DC733C833_.wvu.PrintArea" localSheetId="22" hidden="1">'Attach 17'!$A$1:$E$30</definedName>
    <definedName name="Z_82C64B11_1F50_45B5_B7BB_9F1DC733C833_.wvu.PrintArea" localSheetId="23" hidden="1">'Attach 18'!$A$1:$E$23</definedName>
    <definedName name="Z_82C64B11_1F50_45B5_B7BB_9F1DC733C833_.wvu.PrintArea" localSheetId="24" hidden="1">'Attach 19'!$A$1:$E$31</definedName>
    <definedName name="Z_82C64B11_1F50_45B5_B7BB_9F1DC733C833_.wvu.PrintArea" localSheetId="3" hidden="1">'Attach 3(JV)'!$A$1:$E$26</definedName>
    <definedName name="Z_82C64B11_1F50_45B5_B7BB_9F1DC733C833_.wvu.PrintArea" localSheetId="5" hidden="1">'Attach 4'!$A$1:$E$24</definedName>
    <definedName name="Z_82C64B11_1F50_45B5_B7BB_9F1DC733C833_.wvu.PrintArea" localSheetId="6" hidden="1">'Attach 4 (A)'!$A$1:$E$26</definedName>
    <definedName name="Z_82C64B11_1F50_45B5_B7BB_9F1DC733C833_.wvu.PrintArea" localSheetId="7" hidden="1">'Attach 4 (B)'!$A$1:$E$25</definedName>
    <definedName name="Z_82C64B11_1F50_45B5_B7BB_9F1DC733C833_.wvu.PrintArea" localSheetId="8" hidden="1">'Attach 5'!$A$1:$E$28</definedName>
    <definedName name="Z_82C64B11_1F50_45B5_B7BB_9F1DC733C833_.wvu.PrintArea" localSheetId="11" hidden="1">'Attach 6'!$A$1:$E$27</definedName>
    <definedName name="Z_82C64B11_1F50_45B5_B7BB_9F1DC733C833_.wvu.PrintArea" localSheetId="12" hidden="1">'Attach 7'!$A$1:$E$16</definedName>
    <definedName name="Z_82C64B11_1F50_45B5_B7BB_9F1DC733C833_.wvu.PrintArea" localSheetId="13" hidden="1">'Attach 9'!$A$1:$H$52</definedName>
    <definedName name="Z_82C64B11_1F50_45B5_B7BB_9F1DC733C833_.wvu.PrintArea" localSheetId="25" hidden="1">'Bid Form 1st Envelope '!$A$1:$F$128</definedName>
    <definedName name="Z_82C64B11_1F50_45B5_B7BB_9F1DC733C833_.wvu.PrintArea" localSheetId="2" hidden="1">'Names of Bidder'!$B$1:$D$36</definedName>
    <definedName name="Z_82C64B11_1F50_45B5_B7BB_9F1DC733C833_.wvu.PrintTitles" localSheetId="13" hidden="1">'Attach 9'!$18:$18</definedName>
    <definedName name="Z_82C64B11_1F50_45B5_B7BB_9F1DC733C833_.wvu.Rows" localSheetId="20" hidden="1">'Attach 15'!$15:$15</definedName>
    <definedName name="Z_82C64B11_1F50_45B5_B7BB_9F1DC733C833_.wvu.Rows" localSheetId="22" hidden="1">'Attach 17'!$26:$26,'Attach 17'!$32:$209</definedName>
    <definedName name="Z_82C64B11_1F50_45B5_B7BB_9F1DC733C833_.wvu.Rows" localSheetId="23" hidden="1">'Attach 18'!$13:$13</definedName>
    <definedName name="Z_82C64B11_1F50_45B5_B7BB_9F1DC733C833_.wvu.Rows" localSheetId="24" hidden="1">'Attach 19'!$13:$13,'Attach 19'!$20:$28</definedName>
    <definedName name="Z_82C64B11_1F50_45B5_B7BB_9F1DC733C833_.wvu.Rows" localSheetId="8" hidden="1">'Attach 5'!$4:$4</definedName>
    <definedName name="Z_82C64B11_1F50_45B5_B7BB_9F1DC733C833_.wvu.Rows" localSheetId="25" hidden="1">'Bid Form 1st Envelope '!$46:$46</definedName>
    <definedName name="Z_82C64B11_1F50_45B5_B7BB_9F1DC733C833_.wvu.Rows" localSheetId="2" hidden="1">'Names of Bidder'!$28:$30</definedName>
    <definedName name="Z_82E8A0F5_0020_4355_95CF_28601763A783_.wvu.Cols" localSheetId="20" hidden="1">'Attach 15'!$H:$H</definedName>
    <definedName name="Z_82E8A0F5_0020_4355_95CF_28601763A783_.wvu.Cols" localSheetId="8" hidden="1">'Attach 5'!$H:$H</definedName>
    <definedName name="Z_82E8A0F5_0020_4355_95CF_28601763A783_.wvu.Cols" localSheetId="11" hidden="1">'Attach 6'!$H:$H</definedName>
    <definedName name="Z_82E8A0F5_0020_4355_95CF_28601763A783_.wvu.PrintArea" localSheetId="14" hidden="1">'Attach 10'!$A$1:$E$20</definedName>
    <definedName name="Z_82E8A0F5_0020_4355_95CF_28601763A783_.wvu.PrintArea" localSheetId="15" hidden="1">'Attach 11'!$A$1:$E$28</definedName>
    <definedName name="Z_82E8A0F5_0020_4355_95CF_28601763A783_.wvu.PrintArea" localSheetId="17" hidden="1">'Attach 13'!$A$1:$E$19</definedName>
    <definedName name="Z_82E8A0F5_0020_4355_95CF_28601763A783_.wvu.PrintArea" localSheetId="18" hidden="1">'Attach 14'!$A$1:$E$21</definedName>
    <definedName name="Z_82E8A0F5_0020_4355_95CF_28601763A783_.wvu.PrintArea" localSheetId="19" hidden="1">'Attach 14-IP'!$A$8:$I$222</definedName>
    <definedName name="Z_82E8A0F5_0020_4355_95CF_28601763A783_.wvu.PrintArea" localSheetId="20" hidden="1">'Attach 15'!$A$1:$E$83</definedName>
    <definedName name="Z_82E8A0F5_0020_4355_95CF_28601763A783_.wvu.PrintArea" localSheetId="21" hidden="1">'Attach 16'!$A$1:$L$94</definedName>
    <definedName name="Z_82E8A0F5_0020_4355_95CF_28601763A783_.wvu.PrintArea" localSheetId="22" hidden="1">'Attach 17'!$A$1:$E$33</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5'!$A$1:$E$28</definedName>
    <definedName name="Z_82E8A0F5_0020_4355_95CF_28601763A783_.wvu.PrintArea" localSheetId="11" hidden="1">'Attach 6'!$A$1:$E$28</definedName>
    <definedName name="Z_82E8A0F5_0020_4355_95CF_28601763A783_.wvu.PrintArea" localSheetId="12" hidden="1">'Attach 7'!$A$1:$E$16</definedName>
    <definedName name="Z_82E8A0F5_0020_4355_95CF_28601763A783_.wvu.PrintArea" localSheetId="13" hidden="1">'Attach 9'!$A$1:$H$52</definedName>
    <definedName name="Z_82E8A0F5_0020_4355_95CF_28601763A783_.wvu.PrintArea" localSheetId="25" hidden="1">'Bid Form 1st Envelope '!$A$1:$J$126</definedName>
    <definedName name="Z_82E8A0F5_0020_4355_95CF_28601763A783_.wvu.PrintArea" localSheetId="2" hidden="1">'Names of Bidder'!$B$1:$D$36</definedName>
    <definedName name="Z_82E8A0F5_0020_4355_95CF_28601763A783_.wvu.PrintTitles" localSheetId="13" hidden="1">'Attach 9'!$18:$18</definedName>
    <definedName name="Z_82E8A0F5_0020_4355_95CF_28601763A783_.wvu.Rows" localSheetId="20" hidden="1">'Attach 15'!$15:$15</definedName>
    <definedName name="Z_82E8A0F5_0020_4355_95CF_28601763A783_.wvu.Rows" localSheetId="22"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2E8A0F5_0020_4355_95CF_28601763A783_.wvu.Rows" localSheetId="2" hidden="1">'Names of Bidder'!$28:$30</definedName>
    <definedName name="Z_84C4A003_FCD5_4B4F_B190_62B2B742F681_.wvu.Cols" localSheetId="4" hidden="1">'Attach-3 (QR)'!$N:$O</definedName>
    <definedName name="Z_84C4A003_FCD5_4B4F_B190_62B2B742F681_.wvu.PrintArea" localSheetId="4" hidden="1">'Attach-3 (QR)'!$A$1:$I$341</definedName>
    <definedName name="Z_84C4A003_FCD5_4B4F_B190_62B2B742F681_.wvu.Rows" localSheetId="4" hidden="1">'Attach-3 (QR)'!$57:$57,'Attach-3 (QR)'!#REF!,'Attach-3 (QR)'!#REF!,'Attach-3 (QR)'!$160:$160,'Attach-3 (QR)'!#REF!,'Attach-3 (QR)'!$166:$167,'Attach-3 (QR)'!#REF!,'Attach-3 (QR)'!$218:$220,'Attach-3 (QR)'!$239:$278,'Attach-3 (QR)'!$282:$290,'Attach-3 (QR)'!$306:$316</definedName>
    <definedName name="Z_8CF338B0_8CA3_4AF4_816D_CB7A6D8E33BC_.wvu.Cols" localSheetId="20" hidden="1">'Attach 15'!$F:$F,'Attach 15'!$H:$H</definedName>
    <definedName name="Z_8CF338B0_8CA3_4AF4_816D_CB7A6D8E33BC_.wvu.Cols" localSheetId="3" hidden="1">'Attach 3(JV)'!$F:$F</definedName>
    <definedName name="Z_8CF338B0_8CA3_4AF4_816D_CB7A6D8E33BC_.wvu.Cols" localSheetId="8" hidden="1">'Attach 5'!$H:$H</definedName>
    <definedName name="Z_8CF338B0_8CA3_4AF4_816D_CB7A6D8E33BC_.wvu.Cols" localSheetId="11" hidden="1">'Attach 6'!$H:$H</definedName>
    <definedName name="Z_8CF338B0_8CA3_4AF4_816D_CB7A6D8E33BC_.wvu.Cols" localSheetId="2" hidden="1">'Names of Bidder'!$F:$G,'Names of Bidder'!$I:$I</definedName>
    <definedName name="Z_8CF338B0_8CA3_4AF4_816D_CB7A6D8E33BC_.wvu.PrintArea" localSheetId="14" hidden="1">'Attach 10'!$A$1:$E$18</definedName>
    <definedName name="Z_8CF338B0_8CA3_4AF4_816D_CB7A6D8E33BC_.wvu.PrintArea" localSheetId="15" hidden="1">'Attach 11'!$A$1:$E$28</definedName>
    <definedName name="Z_8CF338B0_8CA3_4AF4_816D_CB7A6D8E33BC_.wvu.PrintArea" localSheetId="17" hidden="1">'Attach 13'!$A$1:$E$19</definedName>
    <definedName name="Z_8CF338B0_8CA3_4AF4_816D_CB7A6D8E33BC_.wvu.PrintArea" localSheetId="18" hidden="1">'Attach 14'!$A$1:$E$21</definedName>
    <definedName name="Z_8CF338B0_8CA3_4AF4_816D_CB7A6D8E33BC_.wvu.PrintArea" localSheetId="19" hidden="1">'Attach 14-IP'!$A$8:$I$222</definedName>
    <definedName name="Z_8CF338B0_8CA3_4AF4_816D_CB7A6D8E33BC_.wvu.PrintArea" localSheetId="20" hidden="1">'Attach 15'!$A$1:$E$83</definedName>
    <definedName name="Z_8CF338B0_8CA3_4AF4_816D_CB7A6D8E33BC_.wvu.PrintArea" localSheetId="21" hidden="1">'Attach 16'!$A$1:$L$94</definedName>
    <definedName name="Z_8CF338B0_8CA3_4AF4_816D_CB7A6D8E33BC_.wvu.PrintArea" localSheetId="22" hidden="1">'Attach 17'!$A$1:$E$30</definedName>
    <definedName name="Z_8CF338B0_8CA3_4AF4_816D_CB7A6D8E33BC_.wvu.PrintArea" localSheetId="23" hidden="1">'Attach 18'!$A$1:$E$23</definedName>
    <definedName name="Z_8CF338B0_8CA3_4AF4_816D_CB7A6D8E33BC_.wvu.PrintArea" localSheetId="24" hidden="1">'Attach 19'!$A$1:$E$31</definedName>
    <definedName name="Z_8CF338B0_8CA3_4AF4_816D_CB7A6D8E33BC_.wvu.PrintArea" localSheetId="3" hidden="1">'Attach 3(JV)'!$A$1:$E$26</definedName>
    <definedName name="Z_8CF338B0_8CA3_4AF4_816D_CB7A6D8E33BC_.wvu.PrintArea" localSheetId="5" hidden="1">'Attach 4'!$A$1:$E$24</definedName>
    <definedName name="Z_8CF338B0_8CA3_4AF4_816D_CB7A6D8E33BC_.wvu.PrintArea" localSheetId="6" hidden="1">'Attach 4 (A)'!$A$1:$E$26</definedName>
    <definedName name="Z_8CF338B0_8CA3_4AF4_816D_CB7A6D8E33BC_.wvu.PrintArea" localSheetId="7" hidden="1">'Attach 4 (B)'!$A$1:$E$25</definedName>
    <definedName name="Z_8CF338B0_8CA3_4AF4_816D_CB7A6D8E33BC_.wvu.PrintArea" localSheetId="8" hidden="1">'Attach 5'!$A$1:$E$28</definedName>
    <definedName name="Z_8CF338B0_8CA3_4AF4_816D_CB7A6D8E33BC_.wvu.PrintArea" localSheetId="9" hidden="1">'Attach 5A'!$A$1:$E$29</definedName>
    <definedName name="Z_8CF338B0_8CA3_4AF4_816D_CB7A6D8E33BC_.wvu.PrintArea" localSheetId="10" hidden="1">'Attach 5B'!$A$1:$E$28</definedName>
    <definedName name="Z_8CF338B0_8CA3_4AF4_816D_CB7A6D8E33BC_.wvu.PrintArea" localSheetId="11" hidden="1">'Attach 6'!$A$1:$E$27</definedName>
    <definedName name="Z_8CF338B0_8CA3_4AF4_816D_CB7A6D8E33BC_.wvu.PrintArea" localSheetId="12" hidden="1">'Attach 7'!$A$1:$E$16</definedName>
    <definedName name="Z_8CF338B0_8CA3_4AF4_816D_CB7A6D8E33BC_.wvu.PrintArea" localSheetId="13" hidden="1">'Attach 9'!$A$1:$H$52</definedName>
    <definedName name="Z_8CF338B0_8CA3_4AF4_816D_CB7A6D8E33BC_.wvu.PrintArea" localSheetId="4" hidden="1">'Attach-3 (QR)'!$A$1:$I$340</definedName>
    <definedName name="Z_8CF338B0_8CA3_4AF4_816D_CB7A6D8E33BC_.wvu.PrintArea" localSheetId="25" hidden="1">'Bid Form 1st Envelope '!$A$1:$F$128</definedName>
    <definedName name="Z_8CF338B0_8CA3_4AF4_816D_CB7A6D8E33BC_.wvu.PrintArea" localSheetId="2" hidden="1">'Names of Bidder'!$B$1:$D$36</definedName>
    <definedName name="Z_8CF338B0_8CA3_4AF4_816D_CB7A6D8E33BC_.wvu.PrintTitles" localSheetId="13" hidden="1">'Attach 9'!$18:$18</definedName>
    <definedName name="Z_8CF338B0_8CA3_4AF4_816D_CB7A6D8E33BC_.wvu.Rows" localSheetId="15" hidden="1">'Attach 11'!$29:$85</definedName>
    <definedName name="Z_8CF338B0_8CA3_4AF4_816D_CB7A6D8E33BC_.wvu.Rows" localSheetId="20" hidden="1">'Attach 15'!$15:$15</definedName>
    <definedName name="Z_8CF338B0_8CA3_4AF4_816D_CB7A6D8E33BC_.wvu.Rows" localSheetId="21" hidden="1">'Attach 16'!$89:$92</definedName>
    <definedName name="Z_8CF338B0_8CA3_4AF4_816D_CB7A6D8E33BC_.wvu.Rows" localSheetId="22" hidden="1">'Attach 17'!$26:$26,'Attach 17'!$32:$209</definedName>
    <definedName name="Z_8CF338B0_8CA3_4AF4_816D_CB7A6D8E33BC_.wvu.Rows" localSheetId="23" hidden="1">'Attach 18'!$13:$13</definedName>
    <definedName name="Z_8CF338B0_8CA3_4AF4_816D_CB7A6D8E33BC_.wvu.Rows" localSheetId="24" hidden="1">'Attach 19'!$13:$13,'Attach 19'!$20:$28</definedName>
    <definedName name="Z_8CF338B0_8CA3_4AF4_816D_CB7A6D8E33BC_.wvu.Rows" localSheetId="8" hidden="1">'Attach 5'!$4:$4</definedName>
    <definedName name="Z_8CF338B0_8CA3_4AF4_816D_CB7A6D8E33BC_.wvu.Rows" localSheetId="4" hidden="1">'Attach-3 (QR)'!$85:$85,'Attach-3 (QR)'!$144:$151,'Attach-3 (QR)'!$240:$277</definedName>
    <definedName name="Z_8CF338B0_8CA3_4AF4_816D_CB7A6D8E33BC_.wvu.Rows" localSheetId="2" hidden="1">'Names of Bidder'!$11:$11,'Names of Bidder'!$28:$30</definedName>
    <definedName name="Z_8E7B022F_1113_4BA2_B2BA_8EDBE02A2557_.wvu.PrintArea" localSheetId="14" hidden="1">'Attach 10'!$A$1:$E$20</definedName>
    <definedName name="Z_8E7B022F_1113_4BA2_B2BA_8EDBE02A2557_.wvu.PrintArea" localSheetId="15" hidden="1">'Attach 11'!$A$1:$E$84</definedName>
    <definedName name="Z_8E7B022F_1113_4BA2_B2BA_8EDBE02A2557_.wvu.PrintArea" localSheetId="16" hidden="1">'Attach 12'!$B$1:$G$54</definedName>
    <definedName name="Z_8E7B022F_1113_4BA2_B2BA_8EDBE02A2557_.wvu.PrintArea" localSheetId="17" hidden="1">'Attach 13'!$A$1:$E$21</definedName>
    <definedName name="Z_8E7B022F_1113_4BA2_B2BA_8EDBE02A2557_.wvu.PrintArea" localSheetId="18" hidden="1">'Attach 14'!$A$1:$E$21</definedName>
    <definedName name="Z_8E7B022F_1113_4BA2_B2BA_8EDBE02A2557_.wvu.PrintArea" localSheetId="20" hidden="1">'Attach 15'!$A$1:$E$84</definedName>
    <definedName name="Z_8E7B022F_1113_4BA2_B2BA_8EDBE02A2557_.wvu.PrintArea" localSheetId="21" hidden="1">'Attach 16'!$A$1:$L$94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5'!$A$1:$E$29</definedName>
    <definedName name="Z_8E7B022F_1113_4BA2_B2BA_8EDBE02A2557_.wvu.PrintArea" localSheetId="11" hidden="1">'Attach 6'!$A$1:$E$51</definedName>
    <definedName name="Z_8E7B022F_1113_4BA2_B2BA_8EDBE02A2557_.wvu.PrintArea" localSheetId="12" hidden="1">'Attach 7'!$A$1:$E$16</definedName>
    <definedName name="Z_8E7B022F_1113_4BA2_B2BA_8EDBE02A2557_.wvu.PrintArea" localSheetId="13" hidden="1">'Attach 9'!$A$1:$H$58</definedName>
    <definedName name="Z_8E7B022F_1113_4BA2_B2BA_8EDBE02A2557_.wvu.PrintArea" localSheetId="25" hidden="1">'Bid Form 1st Envelope '!$A$1:$F$128</definedName>
    <definedName name="Z_8E7B022F_1113_4BA2_B2BA_8EDBE02A2557_.wvu.PrintArea" localSheetId="2" hidden="1">'Names of Bidder'!$B$1:$D$36</definedName>
    <definedName name="Z_8E7B022F_1113_4BA2_B2BA_8EDBE02A2557_.wvu.PrintTitles" localSheetId="16" hidden="1">'Attach 12'!#REF!</definedName>
    <definedName name="Z_8E7B022F_1113_4BA2_B2BA_8EDBE02A2557_.wvu.PrintTitles" localSheetId="13" hidden="1">'Attach 9'!$18:$18</definedName>
    <definedName name="Z_906C1F80_87B7_4777_98E9_010D55358499_.wvu.Cols" localSheetId="16" hidden="1">'Attach 12'!$G:$G,'Attach 12'!$I:$I</definedName>
    <definedName name="Z_906C1F80_87B7_4777_98E9_010D55358499_.wvu.PrintArea" localSheetId="16" hidden="1">'Attach 12'!$A$1:$F$54</definedName>
    <definedName name="Z_906C1F80_87B7_4777_98E9_010D55358499_.wvu.Rows" localSheetId="16" hidden="1">'Attach 12'!$17:$54,'Attach 12'!#REF!,'Attach 12'!#REF!,'Attach 12'!$67:$154</definedName>
    <definedName name="Z_9EDBA9B2_46ED_415A_B10B_329571C4D4AF_.wvu.Cols" localSheetId="16" hidden="1">'Attach 12'!$G:$G,'Attach 12'!$I:$I</definedName>
    <definedName name="Z_9EDBA9B2_46ED_415A_B10B_329571C4D4AF_.wvu.PrintArea" localSheetId="16" hidden="1">'Attach 12'!$A$1:$F$54</definedName>
    <definedName name="Z_9EDBA9B2_46ED_415A_B10B_329571C4D4AF_.wvu.Rows" localSheetId="16" hidden="1">'Attach 12'!#REF!,'Attach 12'!#REF!,'Attach 12'!#REF!,'Attach 12'!#REF!,'Attach 12'!#REF!,'Attach 12'!#REF!,'Attach 12'!#REF!,'Attach 12'!#REF!,'Attach 12'!#REF!,'Attach 12'!#REF!,'Attach 12'!#REF!,'Attach 12'!#REF!,'Attach 12'!$67:$154</definedName>
    <definedName name="Z_9F8CD454_46B1_47B9_9F5F_73ED69AC40D4_.wvu.Cols" localSheetId="16" hidden="1">'Attach 12'!$I:$I</definedName>
    <definedName name="Z_9F8CD454_46B1_47B9_9F5F_73ED69AC40D4_.wvu.Cols" localSheetId="4" hidden="1">'Attach-3 (QR)'!$N:$O</definedName>
    <definedName name="Z_9F8CD454_46B1_47B9_9F5F_73ED69AC40D4_.wvu.PrintArea" localSheetId="16" hidden="1">'Attach 12'!$A$1:$F$54</definedName>
    <definedName name="Z_9F8CD454_46B1_47B9_9F5F_73ED69AC40D4_.wvu.PrintArea" localSheetId="4" hidden="1">'Attach-3 (QR)'!$A$1:$I$341</definedName>
    <definedName name="Z_9F8CD454_46B1_47B9_9F5F_73ED69AC40D4_.wvu.Rows" localSheetId="16" hidden="1">'Attach 12'!$17:$49,'Attach 12'!#REF!,'Attach 12'!#REF!,'Attach 12'!#REF!,'Attach 12'!#REF!,'Attach 12'!#REF!,'Attach 12'!#REF!,'Attach 12'!#REF!,'Attach 12'!#REF!,'Attach 12'!$67:$154</definedName>
    <definedName name="Z_9F8CD454_46B1_47B9_9F5F_73ED69AC40D4_.wvu.Rows" localSheetId="4" hidden="1">'Attach-3 (QR)'!#REF!,'Attach-3 (QR)'!#REF!,'Attach-3 (QR)'!$160:$160,'Attach-3 (QR)'!$164:$164,'Attach-3 (QR)'!$166:$167,'Attach-3 (QR)'!#REF!,'Attach-3 (QR)'!$218:$220,'Attach-3 (QR)'!$247:$277,'Attach-3 (QR)'!$282:$290</definedName>
    <definedName name="Z_A317F5C2_E44F_4A46_8833_2AE6CAE06F6E_.wvu.Cols" localSheetId="4" hidden="1">'Attach-3 (QR)'!$N:$O</definedName>
    <definedName name="Z_A317F5C2_E44F_4A46_8833_2AE6CAE06F6E_.wvu.PrintArea" localSheetId="4" hidden="1">'Attach-3 (QR)'!$A$1:$I$341</definedName>
    <definedName name="Z_A317F5C2_E44F_4A46_8833_2AE6CAE06F6E_.wvu.Rows" localSheetId="4" hidden="1">'Attach-3 (QR)'!#REF!,'Attach-3 (QR)'!#REF!,'Attach-3 (QR)'!#REF!,'Attach-3 (QR)'!$218:$220</definedName>
    <definedName name="Z_A3F641DF_CF1D_48E3_AFDC_E52726A449CB_.wvu.PrintArea" localSheetId="14" hidden="1">'Attach 10'!$A$1:$E$21</definedName>
    <definedName name="Z_A3F641DF_CF1D_48E3_AFDC_E52726A449CB_.wvu.PrintArea" localSheetId="15" hidden="1">'Attach 11'!$A$1:$E$84</definedName>
    <definedName name="Z_A3F641DF_CF1D_48E3_AFDC_E52726A449CB_.wvu.PrintArea" localSheetId="16" hidden="1">'Attach 12'!$B$1:$G$54</definedName>
    <definedName name="Z_A3F641DF_CF1D_48E3_AFDC_E52726A449CB_.wvu.PrintArea" localSheetId="17" hidden="1">'Attach 13'!$A$1:$E$22</definedName>
    <definedName name="Z_A3F641DF_CF1D_48E3_AFDC_E52726A449CB_.wvu.PrintArea" localSheetId="18" hidden="1">'Attach 14'!$A$1:$E$22</definedName>
    <definedName name="Z_A3F641DF_CF1D_48E3_AFDC_E52726A449CB_.wvu.PrintArea" localSheetId="20" hidden="1">'Attach 15'!$A$1:$E$85</definedName>
    <definedName name="Z_A3F641DF_CF1D_48E3_AFDC_E52726A449CB_.wvu.PrintArea" localSheetId="21" hidden="1">'Attach 16'!$A$1:$L$94</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5'!$A$1:$E$28</definedName>
    <definedName name="Z_A3F641DF_CF1D_48E3_AFDC_E52726A449CB_.wvu.PrintArea" localSheetId="11" hidden="1">'Attach 6'!$A$1:$E$52</definedName>
    <definedName name="Z_A3F641DF_CF1D_48E3_AFDC_E52726A449CB_.wvu.PrintArea" localSheetId="12" hidden="1">'Attach 7'!$A$1:$E$16</definedName>
    <definedName name="Z_A3F641DF_CF1D_48E3_AFDC_E52726A449CB_.wvu.PrintArea" localSheetId="13" hidden="1">'Attach 9'!$A$1:$H$58</definedName>
    <definedName name="Z_A3F641DF_CF1D_48E3_AFDC_E52726A449CB_.wvu.PrintArea" localSheetId="25" hidden="1">'Bid Form 1st Envelope '!$A$1:$F$128</definedName>
    <definedName name="Z_A3F641DF_CF1D_48E3_AFDC_E52726A449CB_.wvu.PrintArea" localSheetId="2" hidden="1">'Names of Bidder'!$B$1:$D$36</definedName>
    <definedName name="Z_A3F641DF_CF1D_48E3_AFDC_E52726A449CB_.wvu.PrintTitles" localSheetId="16" hidden="1">'Attach 12'!#REF!</definedName>
    <definedName name="Z_A3F641DF_CF1D_48E3_AFDC_E52726A449CB_.wvu.PrintTitles" localSheetId="13" hidden="1">'Attach 9'!$18:$18</definedName>
    <definedName name="Z_AA750348_930C_43DE_ADD0_8D60980F5013_.wvu.Cols" localSheetId="20" hidden="1">'Attach 15'!$H:$H</definedName>
    <definedName name="Z_AA750348_930C_43DE_ADD0_8D60980F5013_.wvu.Cols" localSheetId="8" hidden="1">'Attach 5'!$H:$H</definedName>
    <definedName name="Z_AA750348_930C_43DE_ADD0_8D60980F5013_.wvu.Cols" localSheetId="11" hidden="1">'Attach 6'!$H:$H</definedName>
    <definedName name="Z_AA750348_930C_43DE_ADD0_8D60980F5013_.wvu.PrintArea" localSheetId="14" hidden="1">'Attach 10'!$A$1:$E$18</definedName>
    <definedName name="Z_AA750348_930C_43DE_ADD0_8D60980F5013_.wvu.PrintArea" localSheetId="15" hidden="1">'Attach 11'!$A$1:$E$28</definedName>
    <definedName name="Z_AA750348_930C_43DE_ADD0_8D60980F5013_.wvu.PrintArea" localSheetId="17" hidden="1">'Attach 13'!$A$1:$E$19</definedName>
    <definedName name="Z_AA750348_930C_43DE_ADD0_8D60980F5013_.wvu.PrintArea" localSheetId="18" hidden="1">'Attach 14'!$A$1:$E$21</definedName>
    <definedName name="Z_AA750348_930C_43DE_ADD0_8D60980F5013_.wvu.PrintArea" localSheetId="19" hidden="1">'Attach 14-IP'!$A$8:$I$222</definedName>
    <definedName name="Z_AA750348_930C_43DE_ADD0_8D60980F5013_.wvu.PrintArea" localSheetId="20" hidden="1">'Attach 15'!$A$1:$E$83</definedName>
    <definedName name="Z_AA750348_930C_43DE_ADD0_8D60980F5013_.wvu.PrintArea" localSheetId="21" hidden="1">'Attach 16'!$A$1:$L$94</definedName>
    <definedName name="Z_AA750348_930C_43DE_ADD0_8D60980F5013_.wvu.PrintArea" localSheetId="22" hidden="1">'Attach 17'!$A$1:$E$30</definedName>
    <definedName name="Z_AA750348_930C_43DE_ADD0_8D60980F5013_.wvu.PrintArea" localSheetId="23" hidden="1">'Attach 18'!$A$1:$E$23</definedName>
    <definedName name="Z_AA750348_930C_43DE_ADD0_8D60980F5013_.wvu.PrintArea" localSheetId="24" hidden="1">'Attach 19'!$A$1:$E$31</definedName>
    <definedName name="Z_AA750348_930C_43DE_ADD0_8D60980F5013_.wvu.PrintArea" localSheetId="3" hidden="1">'Attach 3(JV)'!$A$1:$E$26</definedName>
    <definedName name="Z_AA750348_930C_43DE_ADD0_8D60980F5013_.wvu.PrintArea" localSheetId="5" hidden="1">'Attach 4'!$A$1:$E$24</definedName>
    <definedName name="Z_AA750348_930C_43DE_ADD0_8D60980F5013_.wvu.PrintArea" localSheetId="6" hidden="1">'Attach 4 (A)'!$A$1:$E$26</definedName>
    <definedName name="Z_AA750348_930C_43DE_ADD0_8D60980F5013_.wvu.PrintArea" localSheetId="7" hidden="1">'Attach 4 (B)'!$A$1:$E$25</definedName>
    <definedName name="Z_AA750348_930C_43DE_ADD0_8D60980F5013_.wvu.PrintArea" localSheetId="8" hidden="1">'Attach 5'!$A$1:$E$28</definedName>
    <definedName name="Z_AA750348_930C_43DE_ADD0_8D60980F5013_.wvu.PrintArea" localSheetId="9" hidden="1">'Attach 5A'!$A$1:$E$29</definedName>
    <definedName name="Z_AA750348_930C_43DE_ADD0_8D60980F5013_.wvu.PrintArea" localSheetId="10" hidden="1">'Attach 5B'!$A$1:$E$28</definedName>
    <definedName name="Z_AA750348_930C_43DE_ADD0_8D60980F5013_.wvu.PrintArea" localSheetId="11" hidden="1">'Attach 6'!$A$1:$E$27</definedName>
    <definedName name="Z_AA750348_930C_43DE_ADD0_8D60980F5013_.wvu.PrintArea" localSheetId="12" hidden="1">'Attach 7'!$A$1:$E$16</definedName>
    <definedName name="Z_AA750348_930C_43DE_ADD0_8D60980F5013_.wvu.PrintArea" localSheetId="13" hidden="1">'Attach 9'!$A$1:$H$52</definedName>
    <definedName name="Z_AA750348_930C_43DE_ADD0_8D60980F5013_.wvu.PrintArea" localSheetId="25" hidden="1">'Bid Form 1st Envelope '!$A$1:$F$128</definedName>
    <definedName name="Z_AA750348_930C_43DE_ADD0_8D60980F5013_.wvu.PrintArea" localSheetId="2" hidden="1">'Names of Bidder'!$B$1:$D$36</definedName>
    <definedName name="Z_AA750348_930C_43DE_ADD0_8D60980F5013_.wvu.PrintTitles" localSheetId="13" hidden="1">'Attach 9'!$18:$18</definedName>
    <definedName name="Z_AA750348_930C_43DE_ADD0_8D60980F5013_.wvu.Rows" localSheetId="15" hidden="1">'Attach 11'!$29:$85</definedName>
    <definedName name="Z_AA750348_930C_43DE_ADD0_8D60980F5013_.wvu.Rows" localSheetId="20" hidden="1">'Attach 15'!$15:$15</definedName>
    <definedName name="Z_AA750348_930C_43DE_ADD0_8D60980F5013_.wvu.Rows" localSheetId="22" hidden="1">'Attach 17'!$26:$26,'Attach 17'!$32:$209</definedName>
    <definedName name="Z_AA750348_930C_43DE_ADD0_8D60980F5013_.wvu.Rows" localSheetId="23" hidden="1">'Attach 18'!$13:$13</definedName>
    <definedName name="Z_AA750348_930C_43DE_ADD0_8D60980F5013_.wvu.Rows" localSheetId="24" hidden="1">'Attach 19'!$13:$13,'Attach 19'!$20:$28</definedName>
    <definedName name="Z_AA750348_930C_43DE_ADD0_8D60980F5013_.wvu.Rows" localSheetId="8" hidden="1">'Attach 5'!$4:$4</definedName>
    <definedName name="Z_AA750348_930C_43DE_ADD0_8D60980F5013_.wvu.Rows" localSheetId="2" hidden="1">'Names of Bidder'!$28:$30</definedName>
    <definedName name="Z_AF19F13B_761B_48FB_A70F_9439A4D7530B_.wvu.Cols" localSheetId="4" hidden="1">'Attach-3 (QR)'!$N:$O</definedName>
    <definedName name="Z_AF19F13B_761B_48FB_A70F_9439A4D7530B_.wvu.PrintArea" localSheetId="4" hidden="1">'Attach-3 (QR)'!$A$1:$I$341</definedName>
    <definedName name="Z_AF19F13B_761B_48FB_A70F_9439A4D7530B_.wvu.Rows" localSheetId="4" hidden="1">'Attach-3 (QR)'!#REF!,'Attach-3 (QR)'!$160:$160,'Attach-3 (QR)'!#REF!,'Attach-3 (QR)'!$167:$167,'Attach-3 (QR)'!$218:$220,'Attach-3 (QR)'!$247:$277,'Attach-3 (QR)'!$288:$290</definedName>
    <definedName name="Z_B07A37BF_D9F4_4586_9D27_CDE2FA2D1222_.wvu.Cols" localSheetId="16" hidden="1">'Attach 12'!$G:$G,'Attach 12'!$I:$I</definedName>
    <definedName name="Z_B07A37BF_D9F4_4586_9D27_CDE2FA2D1222_.wvu.PrintArea" localSheetId="16" hidden="1">'Attach 12'!$A$1:$F$54</definedName>
    <definedName name="Z_B07A37BF_D9F4_4586_9D27_CDE2FA2D1222_.wvu.Rows" localSheetId="16" hidden="1">'Attach 12'!$17:$54,'Attach 12'!#REF!,'Attach 12'!#REF!,'Attach 12'!$67:$154</definedName>
    <definedName name="Z_B07CB001_8FAF_40AD_8AD5_A65A64B33B35_.wvu.Cols" localSheetId="20" hidden="1">'Attach 15'!$F:$F,'Attach 15'!$H:$H</definedName>
    <definedName name="Z_B07CB001_8FAF_40AD_8AD5_A65A64B33B35_.wvu.Cols" localSheetId="3" hidden="1">'Attach 3(JV)'!$F:$F</definedName>
    <definedName name="Z_B07CB001_8FAF_40AD_8AD5_A65A64B33B35_.wvu.Cols" localSheetId="8" hidden="1">'Attach 5'!$H:$H</definedName>
    <definedName name="Z_B07CB001_8FAF_40AD_8AD5_A65A64B33B35_.wvu.Cols" localSheetId="11" hidden="1">'Attach 6'!$H:$H</definedName>
    <definedName name="Z_B07CB001_8FAF_40AD_8AD5_A65A64B33B35_.wvu.Cols" localSheetId="2" hidden="1">'Names of Bidder'!$F:$G,'Names of Bidder'!$I:$I</definedName>
    <definedName name="Z_B07CB001_8FAF_40AD_8AD5_A65A64B33B35_.wvu.PrintArea" localSheetId="14" hidden="1">'Attach 10'!$A$1:$E$18</definedName>
    <definedName name="Z_B07CB001_8FAF_40AD_8AD5_A65A64B33B35_.wvu.PrintArea" localSheetId="15" hidden="1">'Attach 11'!$A$1:$E$28</definedName>
    <definedName name="Z_B07CB001_8FAF_40AD_8AD5_A65A64B33B35_.wvu.PrintArea" localSheetId="17" hidden="1">'Attach 13'!$A$1:$E$19</definedName>
    <definedName name="Z_B07CB001_8FAF_40AD_8AD5_A65A64B33B35_.wvu.PrintArea" localSheetId="18" hidden="1">'Attach 14'!$A$1:$E$21</definedName>
    <definedName name="Z_B07CB001_8FAF_40AD_8AD5_A65A64B33B35_.wvu.PrintArea" localSheetId="19" hidden="1">'Attach 14-IP'!$A$8:$I$222</definedName>
    <definedName name="Z_B07CB001_8FAF_40AD_8AD5_A65A64B33B35_.wvu.PrintArea" localSheetId="20" hidden="1">'Attach 15'!$A$1:$E$83</definedName>
    <definedName name="Z_B07CB001_8FAF_40AD_8AD5_A65A64B33B35_.wvu.PrintArea" localSheetId="21" hidden="1">'Attach 16'!$A$1:$L$94</definedName>
    <definedName name="Z_B07CB001_8FAF_40AD_8AD5_A65A64B33B35_.wvu.PrintArea" localSheetId="22" hidden="1">'Attach 17'!$A$1:$E$30</definedName>
    <definedName name="Z_B07CB001_8FAF_40AD_8AD5_A65A64B33B35_.wvu.PrintArea" localSheetId="23" hidden="1">'Attach 18'!$A$1:$E$23</definedName>
    <definedName name="Z_B07CB001_8FAF_40AD_8AD5_A65A64B33B35_.wvu.PrintArea" localSheetId="24" hidden="1">'Attach 19'!$A$1:$E$31</definedName>
    <definedName name="Z_B07CB001_8FAF_40AD_8AD5_A65A64B33B35_.wvu.PrintArea" localSheetId="3" hidden="1">'Attach 3(JV)'!$A$1:$E$26</definedName>
    <definedName name="Z_B07CB001_8FAF_40AD_8AD5_A65A64B33B35_.wvu.PrintArea" localSheetId="5" hidden="1">'Attach 4'!$A$1:$E$24</definedName>
    <definedName name="Z_B07CB001_8FAF_40AD_8AD5_A65A64B33B35_.wvu.PrintArea" localSheetId="6" hidden="1">'Attach 4 (A)'!$A$1:$E$26</definedName>
    <definedName name="Z_B07CB001_8FAF_40AD_8AD5_A65A64B33B35_.wvu.PrintArea" localSheetId="7" hidden="1">'Attach 4 (B)'!$A$1:$E$25</definedName>
    <definedName name="Z_B07CB001_8FAF_40AD_8AD5_A65A64B33B35_.wvu.PrintArea" localSheetId="8" hidden="1">'Attach 5'!$A$1:$E$28</definedName>
    <definedName name="Z_B07CB001_8FAF_40AD_8AD5_A65A64B33B35_.wvu.PrintArea" localSheetId="9" hidden="1">'Attach 5A'!$A$1:$E$29</definedName>
    <definedName name="Z_B07CB001_8FAF_40AD_8AD5_A65A64B33B35_.wvu.PrintArea" localSheetId="10" hidden="1">'Attach 5B'!$A$1:$E$28</definedName>
    <definedName name="Z_B07CB001_8FAF_40AD_8AD5_A65A64B33B35_.wvu.PrintArea" localSheetId="11" hidden="1">'Attach 6'!$A$1:$E$27</definedName>
    <definedName name="Z_B07CB001_8FAF_40AD_8AD5_A65A64B33B35_.wvu.PrintArea" localSheetId="12" hidden="1">'Attach 7'!$A$1:$E$16</definedName>
    <definedName name="Z_B07CB001_8FAF_40AD_8AD5_A65A64B33B35_.wvu.PrintArea" localSheetId="13" hidden="1">'Attach 9'!$A$1:$H$52</definedName>
    <definedName name="Z_B07CB001_8FAF_40AD_8AD5_A65A64B33B35_.wvu.PrintArea" localSheetId="4" hidden="1">'Attach-3 (QR)'!$A$1:$I$340</definedName>
    <definedName name="Z_B07CB001_8FAF_40AD_8AD5_A65A64B33B35_.wvu.PrintArea" localSheetId="25" hidden="1">'Bid Form 1st Envelope '!$A$1:$F$128</definedName>
    <definedName name="Z_B07CB001_8FAF_40AD_8AD5_A65A64B33B35_.wvu.PrintArea" localSheetId="1" hidden="1">Cover!$A$1:$F$20</definedName>
    <definedName name="Z_B07CB001_8FAF_40AD_8AD5_A65A64B33B35_.wvu.PrintArea" localSheetId="2" hidden="1">'Names of Bidder'!$B$1:$D$36</definedName>
    <definedName name="Z_B07CB001_8FAF_40AD_8AD5_A65A64B33B35_.wvu.PrintTitles" localSheetId="13" hidden="1">'Attach 9'!$18:$18</definedName>
    <definedName name="Z_B07CB001_8FAF_40AD_8AD5_A65A64B33B35_.wvu.Rows" localSheetId="15" hidden="1">'Attach 11'!$29:$85</definedName>
    <definedName name="Z_B07CB001_8FAF_40AD_8AD5_A65A64B33B35_.wvu.Rows" localSheetId="20" hidden="1">'Attach 15'!$15:$15</definedName>
    <definedName name="Z_B07CB001_8FAF_40AD_8AD5_A65A64B33B35_.wvu.Rows" localSheetId="21" hidden="1">'Attach 16'!$89:$92</definedName>
    <definedName name="Z_B07CB001_8FAF_40AD_8AD5_A65A64B33B35_.wvu.Rows" localSheetId="22" hidden="1">'Attach 17'!$26:$26,'Attach 17'!$32:$209</definedName>
    <definedName name="Z_B07CB001_8FAF_40AD_8AD5_A65A64B33B35_.wvu.Rows" localSheetId="23" hidden="1">'Attach 18'!$13:$13</definedName>
    <definedName name="Z_B07CB001_8FAF_40AD_8AD5_A65A64B33B35_.wvu.Rows" localSheetId="24" hidden="1">'Attach 19'!$13:$13,'Attach 19'!$20:$28</definedName>
    <definedName name="Z_B07CB001_8FAF_40AD_8AD5_A65A64B33B35_.wvu.Rows" localSheetId="4" hidden="1">'Attach-3 (QR)'!$85:$85,'Attach-3 (QR)'!$144:$151,'Attach-3 (QR)'!$240:$277</definedName>
    <definedName name="Z_B07CB001_8FAF_40AD_8AD5_A65A64B33B35_.wvu.Rows" localSheetId="2" hidden="1">'Names of Bidder'!$11:$11,'Names of Bidder'!$28:$30</definedName>
    <definedName name="Z_B36D49CA_5796_4086_B7D0_4AD7F327B4EC_.wvu.Cols" localSheetId="16" hidden="1">'Attach 12'!$G:$I</definedName>
    <definedName name="Z_B36D49CA_5796_4086_B7D0_4AD7F327B4EC_.wvu.Cols" localSheetId="20" hidden="1">'Attach 15'!$F:$F,'Attach 15'!$H:$H</definedName>
    <definedName name="Z_B36D49CA_5796_4086_B7D0_4AD7F327B4EC_.wvu.Cols" localSheetId="3" hidden="1">'Attach 3(JV)'!$F:$F</definedName>
    <definedName name="Z_B36D49CA_5796_4086_B7D0_4AD7F327B4EC_.wvu.Cols" localSheetId="8" hidden="1">'Attach 5'!$H:$H</definedName>
    <definedName name="Z_B36D49CA_5796_4086_B7D0_4AD7F327B4EC_.wvu.Cols" localSheetId="11" hidden="1">'Attach 6'!$H:$H</definedName>
    <definedName name="Z_B36D49CA_5796_4086_B7D0_4AD7F327B4EC_.wvu.Cols" localSheetId="1" hidden="1">Cover!$F:$F</definedName>
    <definedName name="Z_B36D49CA_5796_4086_B7D0_4AD7F327B4EC_.wvu.Cols" localSheetId="2" hidden="1">'Names of Bidder'!$F:$I</definedName>
    <definedName name="Z_B36D49CA_5796_4086_B7D0_4AD7F327B4EC_.wvu.PrintArea" localSheetId="14" hidden="1">'Attach 10'!$A$1:$E$18</definedName>
    <definedName name="Z_B36D49CA_5796_4086_B7D0_4AD7F327B4EC_.wvu.PrintArea" localSheetId="15" hidden="1">'Attach 11'!$A$1:$E$28</definedName>
    <definedName name="Z_B36D49CA_5796_4086_B7D0_4AD7F327B4EC_.wvu.PrintArea" localSheetId="16" hidden="1">'Attach 12'!$A$1:$F$70</definedName>
    <definedName name="Z_B36D49CA_5796_4086_B7D0_4AD7F327B4EC_.wvu.PrintArea" localSheetId="17" hidden="1">'Attach 13'!$A$1:$E$19</definedName>
    <definedName name="Z_B36D49CA_5796_4086_B7D0_4AD7F327B4EC_.wvu.PrintArea" localSheetId="18" hidden="1">'Attach 14'!$A$1:$E$19</definedName>
    <definedName name="Z_B36D49CA_5796_4086_B7D0_4AD7F327B4EC_.wvu.PrintArea" localSheetId="19" hidden="1">'Attach 14-IP'!$A$8:$I$222</definedName>
    <definedName name="Z_B36D49CA_5796_4086_B7D0_4AD7F327B4EC_.wvu.PrintArea" localSheetId="20" hidden="1">'Attach 15'!$A$1:$E$83</definedName>
    <definedName name="Z_B36D49CA_5796_4086_B7D0_4AD7F327B4EC_.wvu.PrintArea" localSheetId="21" hidden="1">'Attach 16'!$A$1:$L$94</definedName>
    <definedName name="Z_B36D49CA_5796_4086_B7D0_4AD7F327B4EC_.wvu.PrintArea" localSheetId="22" hidden="1">'Attach 17'!$A$1:$E$30</definedName>
    <definedName name="Z_B36D49CA_5796_4086_B7D0_4AD7F327B4EC_.wvu.PrintArea" localSheetId="23" hidden="1">'Attach 18'!$A$1:$E$23</definedName>
    <definedName name="Z_B36D49CA_5796_4086_B7D0_4AD7F327B4EC_.wvu.PrintArea" localSheetId="24" hidden="1">'Attach 19'!$A$1:$E$31</definedName>
    <definedName name="Z_B36D49CA_5796_4086_B7D0_4AD7F327B4EC_.wvu.PrintArea" localSheetId="3" hidden="1">'Attach 3(JV)'!$A$1:$E$26</definedName>
    <definedName name="Z_B36D49CA_5796_4086_B7D0_4AD7F327B4EC_.wvu.PrintArea" localSheetId="5" hidden="1">'Attach 4'!$A$1:$G$25</definedName>
    <definedName name="Z_B36D49CA_5796_4086_B7D0_4AD7F327B4EC_.wvu.PrintArea" localSheetId="6" hidden="1">'Attach 4 (A)'!$A$1:$E$26</definedName>
    <definedName name="Z_B36D49CA_5796_4086_B7D0_4AD7F327B4EC_.wvu.PrintArea" localSheetId="7" hidden="1">'Attach 4 (B)'!$A$1:$E$25</definedName>
    <definedName name="Z_B36D49CA_5796_4086_B7D0_4AD7F327B4EC_.wvu.PrintArea" localSheetId="8" hidden="1">'Attach 5'!$A$1:$E$28</definedName>
    <definedName name="Z_B36D49CA_5796_4086_B7D0_4AD7F327B4EC_.wvu.PrintArea" localSheetId="9" hidden="1">'Attach 5A'!$A$1:$E$29</definedName>
    <definedName name="Z_B36D49CA_5796_4086_B7D0_4AD7F327B4EC_.wvu.PrintArea" localSheetId="10" hidden="1">'Attach 5B'!$A$1:$E$28</definedName>
    <definedName name="Z_B36D49CA_5796_4086_B7D0_4AD7F327B4EC_.wvu.PrintArea" localSheetId="11" hidden="1">'Attach 6'!$A$1:$E$27</definedName>
    <definedName name="Z_B36D49CA_5796_4086_B7D0_4AD7F327B4EC_.wvu.PrintArea" localSheetId="12" hidden="1">'Attach 7'!$A$1:$E$16</definedName>
    <definedName name="Z_B36D49CA_5796_4086_B7D0_4AD7F327B4EC_.wvu.PrintArea" localSheetId="13" hidden="1">'Attach 9'!$A$1:$H$52</definedName>
    <definedName name="Z_B36D49CA_5796_4086_B7D0_4AD7F327B4EC_.wvu.PrintArea" localSheetId="4" hidden="1">'Attach-3 (QR)'!$A$1:$I$340</definedName>
    <definedName name="Z_B36D49CA_5796_4086_B7D0_4AD7F327B4EC_.wvu.PrintArea" localSheetId="25" hidden="1">'Bid Form 1st Envelope '!$A$1:$F$128</definedName>
    <definedName name="Z_B36D49CA_5796_4086_B7D0_4AD7F327B4EC_.wvu.PrintArea" localSheetId="1" hidden="1">Cover!$A$1:$E$19</definedName>
    <definedName name="Z_B36D49CA_5796_4086_B7D0_4AD7F327B4EC_.wvu.PrintArea" localSheetId="2" hidden="1">'Names of Bidder'!$B$1:$D$36</definedName>
    <definedName name="Z_B36D49CA_5796_4086_B7D0_4AD7F327B4EC_.wvu.PrintTitles" localSheetId="13" hidden="1">'Attach 9'!$18:$18</definedName>
    <definedName name="Z_B36D49CA_5796_4086_B7D0_4AD7F327B4EC_.wvu.Rows" localSheetId="15" hidden="1">'Attach 11'!$29:$85</definedName>
    <definedName name="Z_B36D49CA_5796_4086_B7D0_4AD7F327B4EC_.wvu.Rows" localSheetId="16" hidden="1">'Attach 12'!#REF!</definedName>
    <definedName name="Z_B36D49CA_5796_4086_B7D0_4AD7F327B4EC_.wvu.Rows" localSheetId="20" hidden="1">'Attach 15'!$15:$15</definedName>
    <definedName name="Z_B36D49CA_5796_4086_B7D0_4AD7F327B4EC_.wvu.Rows" localSheetId="21" hidden="1">'Attach 16'!$89:$92</definedName>
    <definedName name="Z_B36D49CA_5796_4086_B7D0_4AD7F327B4EC_.wvu.Rows" localSheetId="22" hidden="1">'Attach 17'!$26:$26,'Attach 17'!$32:$209</definedName>
    <definedName name="Z_B36D49CA_5796_4086_B7D0_4AD7F327B4EC_.wvu.Rows" localSheetId="23" hidden="1">'Attach 18'!$13:$13</definedName>
    <definedName name="Z_B36D49CA_5796_4086_B7D0_4AD7F327B4EC_.wvu.Rows" localSheetId="24" hidden="1">'Attach 19'!$13:$13,'Attach 19'!$20:$28</definedName>
    <definedName name="Z_B36D49CA_5796_4086_B7D0_4AD7F327B4EC_.wvu.Rows" localSheetId="4" hidden="1">'Attach-3 (QR)'!$16:$337</definedName>
    <definedName name="Z_B36D49CA_5796_4086_B7D0_4AD7F327B4EC_.wvu.Rows" localSheetId="25" hidden="1">'Bid Form 1st Envelope '!$32:$32,'Bid Form 1st Envelope '!$109:$116</definedName>
    <definedName name="Z_B36D49CA_5796_4086_B7D0_4AD7F327B4EC_.wvu.Rows" localSheetId="2" hidden="1">'Names of Bidder'!$10:$11,'Names of Bidder'!$23:$26,'Names of Bidder'!$28:$30</definedName>
    <definedName name="Z_B91EC26D_75AC_424B_8A9A_6507DA2B48E7_.wvu.PrintArea" localSheetId="22" hidden="1">'Attach 17'!$A$1:$E$33</definedName>
    <definedName name="Z_B91EC26D_75AC_424B_8A9A_6507DA2B48E7_.wvu.Rows" localSheetId="22" hidden="1">'Attach 17'!$26:$26,'Attach 17'!$32:$209</definedName>
    <definedName name="Z_BE615921_12B2_47E1_81BB_292B559B4C46_.wvu.Cols" localSheetId="20" hidden="1">'Attach 15'!$F:$F,'Attach 15'!$H:$H</definedName>
    <definedName name="Z_BE615921_12B2_47E1_81BB_292B559B4C46_.wvu.Cols" localSheetId="3" hidden="1">'Attach 3(JV)'!$F:$F</definedName>
    <definedName name="Z_BE615921_12B2_47E1_81BB_292B559B4C46_.wvu.Cols" localSheetId="8" hidden="1">'Attach 5'!$H:$H</definedName>
    <definedName name="Z_BE615921_12B2_47E1_81BB_292B559B4C46_.wvu.Cols" localSheetId="11" hidden="1">'Attach 6'!$H:$H</definedName>
    <definedName name="Z_BE615921_12B2_47E1_81BB_292B559B4C46_.wvu.Cols" localSheetId="4" hidden="1">'Attach-3 (QR)'!$J:$K</definedName>
    <definedName name="Z_BE615921_12B2_47E1_81BB_292B559B4C46_.wvu.Cols" localSheetId="2" hidden="1">'Names of Bidder'!$F:$G,'Names of Bidder'!$I:$I</definedName>
    <definedName name="Z_BE615921_12B2_47E1_81BB_292B559B4C46_.wvu.PrintArea" localSheetId="14" hidden="1">'Attach 10'!$A$1:$E$18</definedName>
    <definedName name="Z_BE615921_12B2_47E1_81BB_292B559B4C46_.wvu.PrintArea" localSheetId="15" hidden="1">'Attach 11'!$A$1:$E$28</definedName>
    <definedName name="Z_BE615921_12B2_47E1_81BB_292B559B4C46_.wvu.PrintArea" localSheetId="17" hidden="1">'Attach 13'!$A$1:$E$19</definedName>
    <definedName name="Z_BE615921_12B2_47E1_81BB_292B559B4C46_.wvu.PrintArea" localSheetId="18" hidden="1">'Attach 14'!$A$1:$E$21</definedName>
    <definedName name="Z_BE615921_12B2_47E1_81BB_292B559B4C46_.wvu.PrintArea" localSheetId="19" hidden="1">'Attach 14-IP'!$A$8:$I$222</definedName>
    <definedName name="Z_BE615921_12B2_47E1_81BB_292B559B4C46_.wvu.PrintArea" localSheetId="20" hidden="1">'Attach 15'!$A$1:$E$83</definedName>
    <definedName name="Z_BE615921_12B2_47E1_81BB_292B559B4C46_.wvu.PrintArea" localSheetId="21" hidden="1">'Attach 16'!$A$1:$L$94</definedName>
    <definedName name="Z_BE615921_12B2_47E1_81BB_292B559B4C46_.wvu.PrintArea" localSheetId="22" hidden="1">'Attach 17'!$A$1:$E$30</definedName>
    <definedName name="Z_BE615921_12B2_47E1_81BB_292B559B4C46_.wvu.PrintArea" localSheetId="23" hidden="1">'Attach 18'!$A$1:$E$23</definedName>
    <definedName name="Z_BE615921_12B2_47E1_81BB_292B559B4C46_.wvu.PrintArea" localSheetId="24" hidden="1">'Attach 19'!$A$1:$E$31</definedName>
    <definedName name="Z_BE615921_12B2_47E1_81BB_292B559B4C46_.wvu.PrintArea" localSheetId="3" hidden="1">'Attach 3(JV)'!$A$1:$E$26</definedName>
    <definedName name="Z_BE615921_12B2_47E1_81BB_292B559B4C46_.wvu.PrintArea" localSheetId="5" hidden="1">'Attach 4'!$A$1:$E$24</definedName>
    <definedName name="Z_BE615921_12B2_47E1_81BB_292B559B4C46_.wvu.PrintArea" localSheetId="6" hidden="1">'Attach 4 (A)'!$A$1:$E$26</definedName>
    <definedName name="Z_BE615921_12B2_47E1_81BB_292B559B4C46_.wvu.PrintArea" localSheetId="7" hidden="1">'Attach 4 (B)'!$A$1:$E$25</definedName>
    <definedName name="Z_BE615921_12B2_47E1_81BB_292B559B4C46_.wvu.PrintArea" localSheetId="8" hidden="1">'Attach 5'!$A$1:$E$28</definedName>
    <definedName name="Z_BE615921_12B2_47E1_81BB_292B559B4C46_.wvu.PrintArea" localSheetId="9" hidden="1">'Attach 5A'!$A$1:$E$29</definedName>
    <definedName name="Z_BE615921_12B2_47E1_81BB_292B559B4C46_.wvu.PrintArea" localSheetId="10" hidden="1">'Attach 5B'!$A$1:$E$28</definedName>
    <definedName name="Z_BE615921_12B2_47E1_81BB_292B559B4C46_.wvu.PrintArea" localSheetId="11" hidden="1">'Attach 6'!$A$1:$E$27</definedName>
    <definedName name="Z_BE615921_12B2_47E1_81BB_292B559B4C46_.wvu.PrintArea" localSheetId="12" hidden="1">'Attach 7'!$A$1:$E$16</definedName>
    <definedName name="Z_BE615921_12B2_47E1_81BB_292B559B4C46_.wvu.PrintArea" localSheetId="13" hidden="1">'Attach 9'!$A$1:$H$52</definedName>
    <definedName name="Z_BE615921_12B2_47E1_81BB_292B559B4C46_.wvu.PrintArea" localSheetId="4" hidden="1">'Attach-3 (QR)'!$A$1:$I$340</definedName>
    <definedName name="Z_BE615921_12B2_47E1_81BB_292B559B4C46_.wvu.PrintArea" localSheetId="25" hidden="1">'Bid Form 1st Envelope '!$A$1:$F$128</definedName>
    <definedName name="Z_BE615921_12B2_47E1_81BB_292B559B4C46_.wvu.PrintArea" localSheetId="2" hidden="1">'Names of Bidder'!$B$1:$D$36</definedName>
    <definedName name="Z_BE615921_12B2_47E1_81BB_292B559B4C46_.wvu.PrintTitles" localSheetId="13" hidden="1">'Attach 9'!$18:$18</definedName>
    <definedName name="Z_BE615921_12B2_47E1_81BB_292B559B4C46_.wvu.Rows" localSheetId="15" hidden="1">'Attach 11'!$29:$85</definedName>
    <definedName name="Z_BE615921_12B2_47E1_81BB_292B559B4C46_.wvu.Rows" localSheetId="20" hidden="1">'Attach 15'!$15:$15</definedName>
    <definedName name="Z_BE615921_12B2_47E1_81BB_292B559B4C46_.wvu.Rows" localSheetId="21" hidden="1">'Attach 16'!$89:$92</definedName>
    <definedName name="Z_BE615921_12B2_47E1_81BB_292B559B4C46_.wvu.Rows" localSheetId="22" hidden="1">'Attach 17'!$26:$26,'Attach 17'!$32:$209</definedName>
    <definedName name="Z_BE615921_12B2_47E1_81BB_292B559B4C46_.wvu.Rows" localSheetId="23" hidden="1">'Attach 18'!$13:$13</definedName>
    <definedName name="Z_BE615921_12B2_47E1_81BB_292B559B4C46_.wvu.Rows" localSheetId="24" hidden="1">'Attach 19'!$13:$13,'Attach 19'!$20:$28</definedName>
    <definedName name="Z_BE615921_12B2_47E1_81BB_292B559B4C46_.wvu.Rows" localSheetId="8" hidden="1">'Attach 5'!$4:$4</definedName>
    <definedName name="Z_BE615921_12B2_47E1_81BB_292B559B4C46_.wvu.Rows" localSheetId="2" hidden="1">'Names of Bidder'!$11:$11,'Names of Bidder'!$28:$30</definedName>
    <definedName name="Z_C7FCA09A_C3E0_4408_81A0_5CFFEB0C6237_.wvu.Cols" localSheetId="4" hidden="1">'Attach-3 (QR)'!$J:$L</definedName>
    <definedName name="Z_C7FCA09A_C3E0_4408_81A0_5CFFEB0C6237_.wvu.PrintArea" localSheetId="22" hidden="1">'Attach 17'!$A$1:$F$30</definedName>
    <definedName name="Z_C7FCA09A_C3E0_4408_81A0_5CFFEB0C6237_.wvu.PrintArea" localSheetId="4" hidden="1">'Attach-3 (QR)'!$A$1:$I$341</definedName>
    <definedName name="Z_C7FCA09A_C3E0_4408_81A0_5CFFEB0C6237_.wvu.Rows" localSheetId="22" hidden="1">'Attach 17'!$32:$209</definedName>
    <definedName name="Z_C7FCA09A_C3E0_4408_81A0_5CFFEB0C6237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CD015_9A92_451A_BEF4_2BC98E3768DD_.wvu.Cols" localSheetId="20" hidden="1">'Attach 15'!$H:$H</definedName>
    <definedName name="Z_CB7CD015_9A92_451A_BEF4_2BC98E3768DD_.wvu.Cols" localSheetId="8" hidden="1">'Attach 5'!$H:$H</definedName>
    <definedName name="Z_CB7CD015_9A92_451A_BEF4_2BC98E3768DD_.wvu.Cols" localSheetId="11" hidden="1">'Attach 6'!$H:$H</definedName>
    <definedName name="Z_CB7CD015_9A92_451A_BEF4_2BC98E3768DD_.wvu.PrintArea" localSheetId="14" hidden="1">'Attach 10'!$A$1:$E$20</definedName>
    <definedName name="Z_CB7CD015_9A92_451A_BEF4_2BC98E3768DD_.wvu.PrintArea" localSheetId="15" hidden="1">'Attach 11'!$A$1:$E$28</definedName>
    <definedName name="Z_CB7CD015_9A92_451A_BEF4_2BC98E3768DD_.wvu.PrintArea" localSheetId="17" hidden="1">'Attach 13'!$A$1:$E$19</definedName>
    <definedName name="Z_CB7CD015_9A92_451A_BEF4_2BC98E3768DD_.wvu.PrintArea" localSheetId="18" hidden="1">'Attach 14'!$A$1:$E$21</definedName>
    <definedName name="Z_CB7CD015_9A92_451A_BEF4_2BC98E3768DD_.wvu.PrintArea" localSheetId="19" hidden="1">'Attach 14-IP'!$A$8:$I$222</definedName>
    <definedName name="Z_CB7CD015_9A92_451A_BEF4_2BC98E3768DD_.wvu.PrintArea" localSheetId="20" hidden="1">'Attach 15'!$A$1:$E$83</definedName>
    <definedName name="Z_CB7CD015_9A92_451A_BEF4_2BC98E3768DD_.wvu.PrintArea" localSheetId="21" hidden="1">'Attach 16'!$A$1:$L$94</definedName>
    <definedName name="Z_CB7CD015_9A92_451A_BEF4_2BC98E3768DD_.wvu.PrintArea" localSheetId="22" hidden="1">'Attach 17'!$A$1:$E$33</definedName>
    <definedName name="Z_CB7CD015_9A92_451A_BEF4_2BC98E3768DD_.wvu.PrintArea" localSheetId="23" hidden="1">'Attach 18'!$A$1:$E$23</definedName>
    <definedName name="Z_CB7CD015_9A92_451A_BEF4_2BC98E3768DD_.wvu.PrintArea" localSheetId="24" hidden="1">'Attach 19'!$A$1:$E$31</definedName>
    <definedName name="Z_CB7CD015_9A92_451A_BEF4_2BC98E3768DD_.wvu.PrintArea" localSheetId="3" hidden="1">'Attach 3(JV)'!$A$1:$E$28</definedName>
    <definedName name="Z_CB7CD015_9A92_451A_BEF4_2BC98E3768DD_.wvu.PrintArea" localSheetId="5" hidden="1">'Attach 4'!$A$1:$G$25</definedName>
    <definedName name="Z_CB7CD015_9A92_451A_BEF4_2BC98E3768DD_.wvu.PrintArea" localSheetId="6" hidden="1">'Attach 4 (A)'!$A$1:$E$27</definedName>
    <definedName name="Z_CB7CD015_9A92_451A_BEF4_2BC98E3768DD_.wvu.PrintArea" localSheetId="7" hidden="1">'Attach 4 (B)'!$A$1:$E$26</definedName>
    <definedName name="Z_CB7CD015_9A92_451A_BEF4_2BC98E3768DD_.wvu.PrintArea" localSheetId="8" hidden="1">'Attach 5'!$A$1:$E$28</definedName>
    <definedName name="Z_CB7CD015_9A92_451A_BEF4_2BC98E3768DD_.wvu.PrintArea" localSheetId="11" hidden="1">'Attach 6'!$A$1:$E$28</definedName>
    <definedName name="Z_CB7CD015_9A92_451A_BEF4_2BC98E3768DD_.wvu.PrintArea" localSheetId="12" hidden="1">'Attach 7'!$A$1:$E$16</definedName>
    <definedName name="Z_CB7CD015_9A92_451A_BEF4_2BC98E3768DD_.wvu.PrintArea" localSheetId="13" hidden="1">'Attach 9'!$A$1:$H$52</definedName>
    <definedName name="Z_CB7CD015_9A92_451A_BEF4_2BC98E3768DD_.wvu.PrintArea" localSheetId="25" hidden="1">'Bid Form 1st Envelope '!$A$1:$J$126</definedName>
    <definedName name="Z_CB7CD015_9A92_451A_BEF4_2BC98E3768DD_.wvu.PrintArea" localSheetId="2" hidden="1">'Names of Bidder'!$B$1:$D$36</definedName>
    <definedName name="Z_CB7CD015_9A92_451A_BEF4_2BC98E3768DD_.wvu.PrintTitles" localSheetId="13" hidden="1">'Attach 9'!$18:$18</definedName>
    <definedName name="Z_CB7CD015_9A92_451A_BEF4_2BC98E3768DD_.wvu.Rows" localSheetId="20" hidden="1">'Attach 15'!$15:$15</definedName>
    <definedName name="Z_CB7CD015_9A92_451A_BEF4_2BC98E3768DD_.wvu.Rows" localSheetId="22" hidden="1">'Attach 17'!$26:$26,'Attach 17'!$32:$209</definedName>
    <definedName name="Z_CB7CD015_9A92_451A_BEF4_2BC98E3768DD_.wvu.Rows" localSheetId="23" hidden="1">'Attach 18'!$13:$13</definedName>
    <definedName name="Z_CB7CD015_9A92_451A_BEF4_2BC98E3768DD_.wvu.Rows" localSheetId="24" hidden="1">'Attach 19'!$13:$13,'Attach 19'!$20:$28</definedName>
    <definedName name="Z_CB7CD015_9A92_451A_BEF4_2BC98E3768DD_.wvu.Rows" localSheetId="8" hidden="1">'Attach 5'!$4:$4</definedName>
    <definedName name="Z_CB7CD015_9A92_451A_BEF4_2BC98E3768DD_.wvu.Rows" localSheetId="25" hidden="1">'Bid Form 1st Envelope '!$46:$46</definedName>
    <definedName name="Z_CB7CD015_9A92_451A_BEF4_2BC98E3768DD_.wvu.Rows" localSheetId="2" hidden="1">'Names of Bidder'!$28:$30</definedName>
    <definedName name="Z_CD28740F_9825_447C_B887_B18F0232D126_.wvu.Cols" localSheetId="16" hidden="1">'Attach 12'!$G:$I</definedName>
    <definedName name="Z_CD28740F_9825_447C_B887_B18F0232D126_.wvu.Cols" localSheetId="20" hidden="1">'Attach 15'!$F:$F,'Attach 15'!$H:$H</definedName>
    <definedName name="Z_CD28740F_9825_447C_B887_B18F0232D126_.wvu.Cols" localSheetId="3" hidden="1">'Attach 3(JV)'!$F:$F</definedName>
    <definedName name="Z_CD28740F_9825_447C_B887_B18F0232D126_.wvu.Cols" localSheetId="8" hidden="1">'Attach 5'!$H:$H</definedName>
    <definedName name="Z_CD28740F_9825_447C_B887_B18F0232D126_.wvu.Cols" localSheetId="11" hidden="1">'Attach 6'!$H:$H</definedName>
    <definedName name="Z_CD28740F_9825_447C_B887_B18F0232D126_.wvu.Cols" localSheetId="1" hidden="1">Cover!$F:$F</definedName>
    <definedName name="Z_CD28740F_9825_447C_B887_B18F0232D126_.wvu.Cols" localSheetId="2" hidden="1">'Names of Bidder'!$F:$I</definedName>
    <definedName name="Z_CD28740F_9825_447C_B887_B18F0232D126_.wvu.PrintArea" localSheetId="14" hidden="1">'Attach 10'!$A$1:$E$18</definedName>
    <definedName name="Z_CD28740F_9825_447C_B887_B18F0232D126_.wvu.PrintArea" localSheetId="15" hidden="1">'Attach 11'!$A$1:$E$28</definedName>
    <definedName name="Z_CD28740F_9825_447C_B887_B18F0232D126_.wvu.PrintArea" localSheetId="16" hidden="1">'Attach 12'!$A$1:$F$70</definedName>
    <definedName name="Z_CD28740F_9825_447C_B887_B18F0232D126_.wvu.PrintArea" localSheetId="17" hidden="1">'Attach 13'!$A$1:$E$19</definedName>
    <definedName name="Z_CD28740F_9825_447C_B887_B18F0232D126_.wvu.PrintArea" localSheetId="18" hidden="1">'Attach 14'!$A$1:$E$19</definedName>
    <definedName name="Z_CD28740F_9825_447C_B887_B18F0232D126_.wvu.PrintArea" localSheetId="19" hidden="1">'Attach 14-IP'!$A$8:$I$222</definedName>
    <definedName name="Z_CD28740F_9825_447C_B887_B18F0232D126_.wvu.PrintArea" localSheetId="20" hidden="1">'Attach 15'!$A$1:$E$83</definedName>
    <definedName name="Z_CD28740F_9825_447C_B887_B18F0232D126_.wvu.PrintArea" localSheetId="21" hidden="1">'Attach 16'!$A$1:$L$94</definedName>
    <definedName name="Z_CD28740F_9825_447C_B887_B18F0232D126_.wvu.PrintArea" localSheetId="22" hidden="1">'Attach 17'!$A$1:$E$30</definedName>
    <definedName name="Z_CD28740F_9825_447C_B887_B18F0232D126_.wvu.PrintArea" localSheetId="23" hidden="1">'Attach 18'!$A$1:$E$23</definedName>
    <definedName name="Z_CD28740F_9825_447C_B887_B18F0232D126_.wvu.PrintArea" localSheetId="24" hidden="1">'Attach 19'!$A$1:$E$31</definedName>
    <definedName name="Z_CD28740F_9825_447C_B887_B18F0232D126_.wvu.PrintArea" localSheetId="3" hidden="1">'Attach 3(JV)'!$A$1:$E$26</definedName>
    <definedName name="Z_CD28740F_9825_447C_B887_B18F0232D126_.wvu.PrintArea" localSheetId="5" hidden="1">'Attach 4'!$A$1:$G$25</definedName>
    <definedName name="Z_CD28740F_9825_447C_B887_B18F0232D126_.wvu.PrintArea" localSheetId="6" hidden="1">'Attach 4 (A)'!$A$1:$E$26</definedName>
    <definedName name="Z_CD28740F_9825_447C_B887_B18F0232D126_.wvu.PrintArea" localSheetId="7" hidden="1">'Attach 4 (B)'!$A$1:$E$25</definedName>
    <definedName name="Z_CD28740F_9825_447C_B887_B18F0232D126_.wvu.PrintArea" localSheetId="8" hidden="1">'Attach 5'!$A$1:$E$28</definedName>
    <definedName name="Z_CD28740F_9825_447C_B887_B18F0232D126_.wvu.PrintArea" localSheetId="9" hidden="1">'Attach 5A'!$A$1:$E$29</definedName>
    <definedName name="Z_CD28740F_9825_447C_B887_B18F0232D126_.wvu.PrintArea" localSheetId="10" hidden="1">'Attach 5B'!$A$1:$E$28</definedName>
    <definedName name="Z_CD28740F_9825_447C_B887_B18F0232D126_.wvu.PrintArea" localSheetId="11" hidden="1">'Attach 6'!$A$1:$E$27</definedName>
    <definedName name="Z_CD28740F_9825_447C_B887_B18F0232D126_.wvu.PrintArea" localSheetId="12" hidden="1">'Attach 7'!$A$1:$E$16</definedName>
    <definedName name="Z_CD28740F_9825_447C_B887_B18F0232D126_.wvu.PrintArea" localSheetId="13" hidden="1">'Attach 9'!$A$1:$H$52</definedName>
    <definedName name="Z_CD28740F_9825_447C_B887_B18F0232D126_.wvu.PrintArea" localSheetId="4" hidden="1">'Attach-3 (QR)'!$A$1:$I$340</definedName>
    <definedName name="Z_CD28740F_9825_447C_B887_B18F0232D126_.wvu.PrintArea" localSheetId="25" hidden="1">'Bid Form 1st Envelope '!$A$1:$F$128</definedName>
    <definedName name="Z_CD28740F_9825_447C_B887_B18F0232D126_.wvu.PrintArea" localSheetId="1" hidden="1">Cover!$A$1:$E$19</definedName>
    <definedName name="Z_CD28740F_9825_447C_B887_B18F0232D126_.wvu.PrintArea" localSheetId="2" hidden="1">'Names of Bidder'!$B$1:$D$36</definedName>
    <definedName name="Z_CD28740F_9825_447C_B887_B18F0232D126_.wvu.PrintTitles" localSheetId="13" hidden="1">'Attach 9'!$18:$18</definedName>
    <definedName name="Z_CD28740F_9825_447C_B887_B18F0232D126_.wvu.Rows" localSheetId="15" hidden="1">'Attach 11'!$29:$85</definedName>
    <definedName name="Z_CD28740F_9825_447C_B887_B18F0232D126_.wvu.Rows" localSheetId="16" hidden="1">'Attach 12'!#REF!</definedName>
    <definedName name="Z_CD28740F_9825_447C_B887_B18F0232D126_.wvu.Rows" localSheetId="20" hidden="1">'Attach 15'!$15:$15</definedName>
    <definedName name="Z_CD28740F_9825_447C_B887_B18F0232D126_.wvu.Rows" localSheetId="21" hidden="1">'Attach 16'!$89:$92</definedName>
    <definedName name="Z_CD28740F_9825_447C_B887_B18F0232D126_.wvu.Rows" localSheetId="22" hidden="1">'Attach 17'!$26:$26,'Attach 17'!$32:$209</definedName>
    <definedName name="Z_CD28740F_9825_447C_B887_B18F0232D126_.wvu.Rows" localSheetId="23" hidden="1">'Attach 18'!$13:$13</definedName>
    <definedName name="Z_CD28740F_9825_447C_B887_B18F0232D126_.wvu.Rows" localSheetId="24" hidden="1">'Attach 19'!$13:$13,'Attach 19'!$20:$28</definedName>
    <definedName name="Z_CD28740F_9825_447C_B887_B18F0232D126_.wvu.Rows" localSheetId="4" hidden="1">'Attach-3 (QR)'!$16:$337</definedName>
    <definedName name="Z_CD28740F_9825_447C_B887_B18F0232D126_.wvu.Rows" localSheetId="25" hidden="1">'Bid Form 1st Envelope '!$32:$32,'Bid Form 1st Envelope '!$109:$116</definedName>
    <definedName name="Z_CD28740F_9825_447C_B887_B18F0232D126_.wvu.Rows" localSheetId="2" hidden="1">'Names of Bidder'!$10:$11,'Names of Bidder'!$23:$26,'Names of Bidder'!$28:$30</definedName>
    <definedName name="Z_CD4CA1A8_824A_452F_BDBA_32A47C1B3013_.wvu.Cols" localSheetId="16" hidden="1">'Attach 12'!$I:$J</definedName>
    <definedName name="Z_CD4CA1A8_824A_452F_BDBA_32A47C1B3013_.wvu.Cols" localSheetId="20" hidden="1">'Attach 15'!$H:$H</definedName>
    <definedName name="Z_CD4CA1A8_824A_452F_BDBA_32A47C1B3013_.wvu.Cols" localSheetId="8" hidden="1">'Attach 5'!$H:$H</definedName>
    <definedName name="Z_CD4CA1A8_824A_452F_BDBA_32A47C1B3013_.wvu.Cols" localSheetId="11" hidden="1">'Attach 6'!$H:$H</definedName>
    <definedName name="Z_CD4CA1A8_824A_452F_BDBA_32A47C1B3013_.wvu.PrintArea" localSheetId="14" hidden="1">'Attach 10'!$A$1:$E$20</definedName>
    <definedName name="Z_CD4CA1A8_824A_452F_BDBA_32A47C1B3013_.wvu.PrintArea" localSheetId="15" hidden="1">'Attach 11'!$A$1:$E$84</definedName>
    <definedName name="Z_CD4CA1A8_824A_452F_BDBA_32A47C1B3013_.wvu.PrintArea" localSheetId="16" hidden="1">'Attach 12'!$B$1:$G$54</definedName>
    <definedName name="Z_CD4CA1A8_824A_452F_BDBA_32A47C1B3013_.wvu.PrintArea" localSheetId="17" hidden="1">'Attach 13'!$A$1:$E$21</definedName>
    <definedName name="Z_CD4CA1A8_824A_452F_BDBA_32A47C1B3013_.wvu.PrintArea" localSheetId="18" hidden="1">'Attach 14'!$A$1:$E$21</definedName>
    <definedName name="Z_CD4CA1A8_824A_452F_BDBA_32A47C1B3013_.wvu.PrintArea" localSheetId="20" hidden="1">'Attach 15'!$A$1:$E$84</definedName>
    <definedName name="Z_CD4CA1A8_824A_452F_BDBA_32A47C1B3013_.wvu.PrintArea" localSheetId="21" hidden="1">'Attach 16'!$A$1:$L$94</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5'!$A$1:$E$29</definedName>
    <definedName name="Z_CD4CA1A8_824A_452F_BDBA_32A47C1B3013_.wvu.PrintArea" localSheetId="11" hidden="1">'Attach 6'!$A$1:$E$51</definedName>
    <definedName name="Z_CD4CA1A8_824A_452F_BDBA_32A47C1B3013_.wvu.PrintArea" localSheetId="12" hidden="1">'Attach 7'!$A$1:$E$16</definedName>
    <definedName name="Z_CD4CA1A8_824A_452F_BDBA_32A47C1B3013_.wvu.PrintArea" localSheetId="13" hidden="1">'Attach 9'!$A$1:$H$58</definedName>
    <definedName name="Z_CD4CA1A8_824A_452F_BDBA_32A47C1B3013_.wvu.PrintArea" localSheetId="2" hidden="1">'Names of Bidder'!$B$1:$D$36</definedName>
    <definedName name="Z_CD4CA1A8_824A_452F_BDBA_32A47C1B3013_.wvu.PrintTitles" localSheetId="16" hidden="1">'Attach 12'!#REF!</definedName>
    <definedName name="Z_CD4CA1A8_824A_452F_BDBA_32A47C1B3013_.wvu.PrintTitles" localSheetId="13" hidden="1">'Attach 9'!$18:$18</definedName>
    <definedName name="Z_CD4CA1A8_824A_452F_BDBA_32A47C1B3013_.wvu.Rows" localSheetId="20" hidden="1">'Attach 15'!$12:$13,'Attach 15'!$15:$15</definedName>
    <definedName name="Z_CFBF18EC_8277_4311_991B_395AF21BB33B_.wvu.Cols" localSheetId="20" hidden="1">'Attach 15'!$H:$H</definedName>
    <definedName name="Z_CFBF18EC_8277_4311_991B_395AF21BB33B_.wvu.Cols" localSheetId="8" hidden="1">'Attach 5'!$H:$H</definedName>
    <definedName name="Z_CFBF18EC_8277_4311_991B_395AF21BB33B_.wvu.Cols" localSheetId="11" hidden="1">'Attach 6'!$H:$H</definedName>
    <definedName name="Z_CFBF18EC_8277_4311_991B_395AF21BB33B_.wvu.PrintArea" localSheetId="14" hidden="1">'Attach 10'!$A$1:$E$18</definedName>
    <definedName name="Z_CFBF18EC_8277_4311_991B_395AF21BB33B_.wvu.PrintArea" localSheetId="15" hidden="1">'Attach 11'!$A$1:$E$28</definedName>
    <definedName name="Z_CFBF18EC_8277_4311_991B_395AF21BB33B_.wvu.PrintArea" localSheetId="17" hidden="1">'Attach 13'!$A$1:$E$19</definedName>
    <definedName name="Z_CFBF18EC_8277_4311_991B_395AF21BB33B_.wvu.PrintArea" localSheetId="18" hidden="1">'Attach 14'!$A$1:$E$21</definedName>
    <definedName name="Z_CFBF18EC_8277_4311_991B_395AF21BB33B_.wvu.PrintArea" localSheetId="19" hidden="1">'Attach 14-IP'!$A$8:$I$222</definedName>
    <definedName name="Z_CFBF18EC_8277_4311_991B_395AF21BB33B_.wvu.PrintArea" localSheetId="20" hidden="1">'Attach 15'!$A$1:$E$83</definedName>
    <definedName name="Z_CFBF18EC_8277_4311_991B_395AF21BB33B_.wvu.PrintArea" localSheetId="21" hidden="1">'Attach 16'!$A$1:$L$94</definedName>
    <definedName name="Z_CFBF18EC_8277_4311_991B_395AF21BB33B_.wvu.PrintArea" localSheetId="22" hidden="1">'Attach 17'!$A$1:$E$30</definedName>
    <definedName name="Z_CFBF18EC_8277_4311_991B_395AF21BB33B_.wvu.PrintArea" localSheetId="23" hidden="1">'Attach 18'!$A$1:$E$23</definedName>
    <definedName name="Z_CFBF18EC_8277_4311_991B_395AF21BB33B_.wvu.PrintArea" localSheetId="24" hidden="1">'Attach 19'!$A$1:$E$31</definedName>
    <definedName name="Z_CFBF18EC_8277_4311_991B_395AF21BB33B_.wvu.PrintArea" localSheetId="3" hidden="1">'Attach 3(JV)'!$A$1:$E$26</definedName>
    <definedName name="Z_CFBF18EC_8277_4311_991B_395AF21BB33B_.wvu.PrintArea" localSheetId="5" hidden="1">'Attach 4'!$A$1:$E$24</definedName>
    <definedName name="Z_CFBF18EC_8277_4311_991B_395AF21BB33B_.wvu.PrintArea" localSheetId="6" hidden="1">'Attach 4 (A)'!$A$1:$E$26</definedName>
    <definedName name="Z_CFBF18EC_8277_4311_991B_395AF21BB33B_.wvu.PrintArea" localSheetId="7" hidden="1">'Attach 4 (B)'!$A$1:$E$25</definedName>
    <definedName name="Z_CFBF18EC_8277_4311_991B_395AF21BB33B_.wvu.PrintArea" localSheetId="8" hidden="1">'Attach 5'!$A$1:$E$28</definedName>
    <definedName name="Z_CFBF18EC_8277_4311_991B_395AF21BB33B_.wvu.PrintArea" localSheetId="9" hidden="1">'Attach 5A'!$A$1:$E$29</definedName>
    <definedName name="Z_CFBF18EC_8277_4311_991B_395AF21BB33B_.wvu.PrintArea" localSheetId="10" hidden="1">'Attach 5B'!$A$1:$E$28</definedName>
    <definedName name="Z_CFBF18EC_8277_4311_991B_395AF21BB33B_.wvu.PrintArea" localSheetId="11" hidden="1">'Attach 6'!$A$1:$E$27</definedName>
    <definedName name="Z_CFBF18EC_8277_4311_991B_395AF21BB33B_.wvu.PrintArea" localSheetId="12" hidden="1">'Attach 7'!$A$1:$E$16</definedName>
    <definedName name="Z_CFBF18EC_8277_4311_991B_395AF21BB33B_.wvu.PrintArea" localSheetId="13" hidden="1">'Attach 9'!$A$1:$H$52</definedName>
    <definedName name="Z_CFBF18EC_8277_4311_991B_395AF21BB33B_.wvu.PrintArea" localSheetId="25" hidden="1">'Bid Form 1st Envelope '!$A$1:$F$128</definedName>
    <definedName name="Z_CFBF18EC_8277_4311_991B_395AF21BB33B_.wvu.PrintArea" localSheetId="2" hidden="1">'Names of Bidder'!$B$1:$D$36</definedName>
    <definedName name="Z_CFBF18EC_8277_4311_991B_395AF21BB33B_.wvu.PrintTitles" localSheetId="13" hidden="1">'Attach 9'!$18:$18</definedName>
    <definedName name="Z_CFBF18EC_8277_4311_991B_395AF21BB33B_.wvu.Rows" localSheetId="15" hidden="1">'Attach 11'!$29:$85</definedName>
    <definedName name="Z_CFBF18EC_8277_4311_991B_395AF21BB33B_.wvu.Rows" localSheetId="20" hidden="1">'Attach 15'!$15:$15</definedName>
    <definedName name="Z_CFBF18EC_8277_4311_991B_395AF21BB33B_.wvu.Rows" localSheetId="22" hidden="1">'Attach 17'!$26:$26,'Attach 17'!$32:$209</definedName>
    <definedName name="Z_CFBF18EC_8277_4311_991B_395AF21BB33B_.wvu.Rows" localSheetId="23" hidden="1">'Attach 18'!$13:$13</definedName>
    <definedName name="Z_CFBF18EC_8277_4311_991B_395AF21BB33B_.wvu.Rows" localSheetId="24" hidden="1">'Attach 19'!$13:$13,'Attach 19'!$20:$28</definedName>
    <definedName name="Z_CFBF18EC_8277_4311_991B_395AF21BB33B_.wvu.Rows" localSheetId="8" hidden="1">'Attach 5'!$4:$4</definedName>
    <definedName name="Z_CFBF18EC_8277_4311_991B_395AF21BB33B_.wvu.Rows" localSheetId="2" hidden="1">'Names of Bidder'!$28:$30</definedName>
    <definedName name="Z_D05C69EC_C4A6_4AED_AFBA_A3044FD4B3FB_.wvu.Cols" localSheetId="20" hidden="1">'Attach 15'!$F:$F,'Attach 15'!$H:$H</definedName>
    <definedName name="Z_D05C69EC_C4A6_4AED_AFBA_A3044FD4B3FB_.wvu.Cols" localSheetId="3" hidden="1">'Attach 3(JV)'!$F:$F</definedName>
    <definedName name="Z_D05C69EC_C4A6_4AED_AFBA_A3044FD4B3FB_.wvu.Cols" localSheetId="8" hidden="1">'Attach 5'!$H:$H</definedName>
    <definedName name="Z_D05C69EC_C4A6_4AED_AFBA_A3044FD4B3FB_.wvu.Cols" localSheetId="11" hidden="1">'Attach 6'!$H:$H</definedName>
    <definedName name="Z_D05C69EC_C4A6_4AED_AFBA_A3044FD4B3FB_.wvu.Cols" localSheetId="2" hidden="1">'Names of Bidder'!$F:$G,'Names of Bidder'!$I:$I</definedName>
    <definedName name="Z_D05C69EC_C4A6_4AED_AFBA_A3044FD4B3FB_.wvu.PrintArea" localSheetId="14" hidden="1">'Attach 10'!$A$1:$E$18</definedName>
    <definedName name="Z_D05C69EC_C4A6_4AED_AFBA_A3044FD4B3FB_.wvu.PrintArea" localSheetId="15" hidden="1">'Attach 11'!$A$1:$E$28</definedName>
    <definedName name="Z_D05C69EC_C4A6_4AED_AFBA_A3044FD4B3FB_.wvu.PrintArea" localSheetId="17" hidden="1">'Attach 13'!$A$1:$E$19</definedName>
    <definedName name="Z_D05C69EC_C4A6_4AED_AFBA_A3044FD4B3FB_.wvu.PrintArea" localSheetId="18" hidden="1">'Attach 14'!$A$1:$E$21</definedName>
    <definedName name="Z_D05C69EC_C4A6_4AED_AFBA_A3044FD4B3FB_.wvu.PrintArea" localSheetId="19" hidden="1">'Attach 14-IP'!$A$8:$I$222</definedName>
    <definedName name="Z_D05C69EC_C4A6_4AED_AFBA_A3044FD4B3FB_.wvu.PrintArea" localSheetId="20" hidden="1">'Attach 15'!$A$1:$E$83</definedName>
    <definedName name="Z_D05C69EC_C4A6_4AED_AFBA_A3044FD4B3FB_.wvu.PrintArea" localSheetId="21" hidden="1">'Attach 16'!$A$1:$L$94</definedName>
    <definedName name="Z_D05C69EC_C4A6_4AED_AFBA_A3044FD4B3FB_.wvu.PrintArea" localSheetId="22" hidden="1">'Attach 17'!$A$1:$E$30</definedName>
    <definedName name="Z_D05C69EC_C4A6_4AED_AFBA_A3044FD4B3FB_.wvu.PrintArea" localSheetId="23" hidden="1">'Attach 18'!$A$1:$E$23</definedName>
    <definedName name="Z_D05C69EC_C4A6_4AED_AFBA_A3044FD4B3FB_.wvu.PrintArea" localSheetId="24" hidden="1">'Attach 19'!$A$1:$E$31</definedName>
    <definedName name="Z_D05C69EC_C4A6_4AED_AFBA_A3044FD4B3FB_.wvu.PrintArea" localSheetId="3" hidden="1">'Attach 3(JV)'!$A$1:$E$26</definedName>
    <definedName name="Z_D05C69EC_C4A6_4AED_AFBA_A3044FD4B3FB_.wvu.PrintArea" localSheetId="5" hidden="1">'Attach 4'!$A$1:$E$24</definedName>
    <definedName name="Z_D05C69EC_C4A6_4AED_AFBA_A3044FD4B3FB_.wvu.PrintArea" localSheetId="6" hidden="1">'Attach 4 (A)'!$A$1:$E$26</definedName>
    <definedName name="Z_D05C69EC_C4A6_4AED_AFBA_A3044FD4B3FB_.wvu.PrintArea" localSheetId="7" hidden="1">'Attach 4 (B)'!$A$1:$E$25</definedName>
    <definedName name="Z_D05C69EC_C4A6_4AED_AFBA_A3044FD4B3FB_.wvu.PrintArea" localSheetId="8" hidden="1">'Attach 5'!$A$1:$E$28</definedName>
    <definedName name="Z_D05C69EC_C4A6_4AED_AFBA_A3044FD4B3FB_.wvu.PrintArea" localSheetId="9" hidden="1">'Attach 5A'!$A$1:$E$29</definedName>
    <definedName name="Z_D05C69EC_C4A6_4AED_AFBA_A3044FD4B3FB_.wvu.PrintArea" localSheetId="10" hidden="1">'Attach 5B'!$A$1:$E$28</definedName>
    <definedName name="Z_D05C69EC_C4A6_4AED_AFBA_A3044FD4B3FB_.wvu.PrintArea" localSheetId="11" hidden="1">'Attach 6'!$A$1:$E$27</definedName>
    <definedName name="Z_D05C69EC_C4A6_4AED_AFBA_A3044FD4B3FB_.wvu.PrintArea" localSheetId="12" hidden="1">'Attach 7'!$A$1:$E$16</definedName>
    <definedName name="Z_D05C69EC_C4A6_4AED_AFBA_A3044FD4B3FB_.wvu.PrintArea" localSheetId="13" hidden="1">'Attach 9'!$A$1:$H$52</definedName>
    <definedName name="Z_D05C69EC_C4A6_4AED_AFBA_A3044FD4B3FB_.wvu.PrintArea" localSheetId="4" hidden="1">'Attach-3 (QR)'!$A$1:$I$340</definedName>
    <definedName name="Z_D05C69EC_C4A6_4AED_AFBA_A3044FD4B3FB_.wvu.PrintArea" localSheetId="25" hidden="1">'Bid Form 1st Envelope '!$A$1:$F$128</definedName>
    <definedName name="Z_D05C69EC_C4A6_4AED_AFBA_A3044FD4B3FB_.wvu.PrintArea" localSheetId="2" hidden="1">'Names of Bidder'!$B$1:$D$36</definedName>
    <definedName name="Z_D05C69EC_C4A6_4AED_AFBA_A3044FD4B3FB_.wvu.PrintTitles" localSheetId="13" hidden="1">'Attach 9'!$18:$18</definedName>
    <definedName name="Z_D05C69EC_C4A6_4AED_AFBA_A3044FD4B3FB_.wvu.Rows" localSheetId="15" hidden="1">'Attach 11'!$29:$85</definedName>
    <definedName name="Z_D05C69EC_C4A6_4AED_AFBA_A3044FD4B3FB_.wvu.Rows" localSheetId="20" hidden="1">'Attach 15'!$15:$15</definedName>
    <definedName name="Z_D05C69EC_C4A6_4AED_AFBA_A3044FD4B3FB_.wvu.Rows" localSheetId="21" hidden="1">'Attach 16'!$89:$92</definedName>
    <definedName name="Z_D05C69EC_C4A6_4AED_AFBA_A3044FD4B3FB_.wvu.Rows" localSheetId="22" hidden="1">'Attach 17'!$26:$26,'Attach 17'!$32:$209</definedName>
    <definedName name="Z_D05C69EC_C4A6_4AED_AFBA_A3044FD4B3FB_.wvu.Rows" localSheetId="23" hidden="1">'Attach 18'!$13:$13</definedName>
    <definedName name="Z_D05C69EC_C4A6_4AED_AFBA_A3044FD4B3FB_.wvu.Rows" localSheetId="24" hidden="1">'Attach 19'!$13:$13,'Attach 19'!$20:$28</definedName>
    <definedName name="Z_D05C69EC_C4A6_4AED_AFBA_A3044FD4B3FB_.wvu.Rows" localSheetId="8" hidden="1">'Attach 5'!$4:$4</definedName>
    <definedName name="Z_D05C69EC_C4A6_4AED_AFBA_A3044FD4B3FB_.wvu.Rows" localSheetId="4" hidden="1">'Attach-3 (QR)'!$128:$143</definedName>
    <definedName name="Z_D05C69EC_C4A6_4AED_AFBA_A3044FD4B3FB_.wvu.Rows" localSheetId="2" hidden="1">'Names of Bidder'!$11:$11,'Names of Bidder'!$28:$30</definedName>
    <definedName name="Z_D5994A17_2357_4B78_B667_DDB5D94B6FD1_.wvu.Cols" localSheetId="4" hidden="1">'Attach-3 (QR)'!$N:$O</definedName>
    <definedName name="Z_D5994A17_2357_4B78_B667_DDB5D94B6FD1_.wvu.PrintArea" localSheetId="4" hidden="1">'Attach-3 (QR)'!$A$1:$I$341</definedName>
    <definedName name="Z_D5994A17_2357_4B78_B667_DDB5D94B6FD1_.wvu.Rows" localSheetId="4" hidden="1">'Attach-3 (QR)'!#REF!,'Attach-3 (QR)'!#REF!,'Attach-3 (QR)'!#REF!,'Attach-3 (QR)'!$218:$220</definedName>
    <definedName name="Z_DC28ED1E_3E35_4094_9C2B_5C0A1C1D459C_.wvu.Cols" localSheetId="20" hidden="1">'Attach 15'!$H:$H</definedName>
    <definedName name="Z_DC28ED1E_3E35_4094_9C2B_5C0A1C1D459C_.wvu.Cols" localSheetId="8" hidden="1">'Attach 5'!$H:$H</definedName>
    <definedName name="Z_DC28ED1E_3E35_4094_9C2B_5C0A1C1D459C_.wvu.Cols" localSheetId="11" hidden="1">'Attach 6'!$H:$H</definedName>
    <definedName name="Z_DC28ED1E_3E35_4094_9C2B_5C0A1C1D459C_.wvu.PrintArea" localSheetId="14" hidden="1">'Attach 10'!$A$1:$E$20</definedName>
    <definedName name="Z_DC28ED1E_3E35_4094_9C2B_5C0A1C1D459C_.wvu.PrintArea" localSheetId="15" hidden="1">'Attach 11'!$A$1:$E$28</definedName>
    <definedName name="Z_DC28ED1E_3E35_4094_9C2B_5C0A1C1D459C_.wvu.PrintArea" localSheetId="17" hidden="1">'Attach 13'!$A$1:$E$21</definedName>
    <definedName name="Z_DC28ED1E_3E35_4094_9C2B_5C0A1C1D459C_.wvu.PrintArea" localSheetId="18" hidden="1">'Attach 14'!$A$1:$E$21</definedName>
    <definedName name="Z_DC28ED1E_3E35_4094_9C2B_5C0A1C1D459C_.wvu.PrintArea" localSheetId="19" hidden="1">'Attach 14-IP'!$A$8:$I$222</definedName>
    <definedName name="Z_DC28ED1E_3E35_4094_9C2B_5C0A1C1D459C_.wvu.PrintArea" localSheetId="20" hidden="1">'Attach 15'!$A$1:$E$83</definedName>
    <definedName name="Z_DC28ED1E_3E35_4094_9C2B_5C0A1C1D459C_.wvu.PrintArea" localSheetId="21" hidden="1">'Attach 16'!$A$1:$L$94</definedName>
    <definedName name="Z_DC28ED1E_3E35_4094_9C2B_5C0A1C1D459C_.wvu.PrintArea" localSheetId="22" hidden="1">'Attach 17'!$A$1:$E$33</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5'!$A$1:$E$28</definedName>
    <definedName name="Z_DC28ED1E_3E35_4094_9C2B_5C0A1C1D459C_.wvu.PrintArea" localSheetId="11" hidden="1">'Attach 6'!$A$1:$E$28</definedName>
    <definedName name="Z_DC28ED1E_3E35_4094_9C2B_5C0A1C1D459C_.wvu.PrintArea" localSheetId="12" hidden="1">'Attach 7'!$A$1:$E$16</definedName>
    <definedName name="Z_DC28ED1E_3E35_4094_9C2B_5C0A1C1D459C_.wvu.PrintArea" localSheetId="13" hidden="1">'Attach 9'!$A$1:$H$58</definedName>
    <definedName name="Z_DC28ED1E_3E35_4094_9C2B_5C0A1C1D459C_.wvu.PrintArea" localSheetId="25" hidden="1">'Bid Form 1st Envelope '!$A$1:$F$128</definedName>
    <definedName name="Z_DC28ED1E_3E35_4094_9C2B_5C0A1C1D459C_.wvu.PrintArea" localSheetId="2" hidden="1">'Names of Bidder'!$B$1:$D$36</definedName>
    <definedName name="Z_DC28ED1E_3E35_4094_9C2B_5C0A1C1D459C_.wvu.PrintTitles" localSheetId="13" hidden="1">'Attach 9'!$18:$18</definedName>
    <definedName name="Z_DC28ED1E_3E35_4094_9C2B_5C0A1C1D459C_.wvu.Rows" localSheetId="20" hidden="1">'Attach 15'!$15:$15</definedName>
    <definedName name="Z_DC28ED1E_3E35_4094_9C2B_5C0A1C1D459C_.wvu.Rows" localSheetId="22"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DC28ED1E_3E35_4094_9C2B_5C0A1C1D459C_.wvu.Rows" localSheetId="2" hidden="1">'Names of Bidder'!$28:$30</definedName>
    <definedName name="Z_E0F296A4_A978_4686_BFBB_37CA7822B74C_.wvu.PrintArea" localSheetId="22" hidden="1">'Attach 17'!$A$1:$E$33</definedName>
    <definedName name="Z_E0F296A4_A978_4686_BFBB_37CA7822B74C_.wvu.Rows" localSheetId="22" hidden="1">'Attach 17'!$26:$26,'Attach 17'!$32:$209</definedName>
    <definedName name="Z_E8F77A2D_E40A_4668_A8F2_3CE31C4AC520_.wvu.Cols" localSheetId="16" hidden="1">'Attach 12'!$G:$G,'Attach 12'!$I:$I</definedName>
    <definedName name="Z_E8F77A2D_E40A_4668_A8F2_3CE31C4AC520_.wvu.PrintArea" localSheetId="16" hidden="1">'Attach 12'!$A$1:$F$54</definedName>
    <definedName name="Z_E8F77A2D_E40A_4668_A8F2_3CE31C4AC520_.wvu.Rows" localSheetId="16" hidden="1">'Attach 12'!#REF!,'Attach 12'!#REF!,'Attach 12'!#REF!,'Attach 12'!#REF!,'Attach 12'!#REF!,'Attach 12'!#REF!,'Attach 12'!#REF!,'Attach 12'!#REF!,'Attach 12'!#REF!,'Attach 12'!#REF!,'Attach 12'!$67:$154</definedName>
    <definedName name="Z_EBAEADC8_DFAF_4DD1_92A4_0349F1C8EBDD_.wvu.Cols" localSheetId="16" hidden="1">'Attach 12'!$H:$I</definedName>
    <definedName name="Z_EBAEADC8_DFAF_4DD1_92A4_0349F1C8EBDD_.wvu.Cols" localSheetId="4" hidden="1">'Attach-3 (QR)'!$J:$J,'Attach-3 (QR)'!$L:$M</definedName>
    <definedName name="Z_EBAEADC8_DFAF_4DD1_92A4_0349F1C8EBDD_.wvu.PrintArea" localSheetId="16" hidden="1">'Attach 12'!$A$1:$G$54</definedName>
    <definedName name="Z_EBAEADC8_DFAF_4DD1_92A4_0349F1C8EBDD_.wvu.PrintArea" localSheetId="4" hidden="1">'Attach-3 (QR)'!$A$1:$I$341</definedName>
    <definedName name="Z_EBAEADC8_DFAF_4DD1_92A4_0349F1C8EBDD_.wvu.Rows" localSheetId="16" hidden="1">'Attach 12'!$4:$4,'Attach 12'!#REF!,'Attach 12'!$67:$154</definedName>
    <definedName name="Z_ECEBABD0_566A_41C4_AA9A_38EA30EFEDA8_.wvu.PrintArea" localSheetId="14" hidden="1">'Attach 10'!$A$1:$E$20</definedName>
    <definedName name="Z_ECEBABD0_566A_41C4_AA9A_38EA30EFEDA8_.wvu.PrintArea" localSheetId="15" hidden="1">'Attach 11'!$A$1:$E$84</definedName>
    <definedName name="Z_ECEBABD0_566A_41C4_AA9A_38EA30EFEDA8_.wvu.PrintArea" localSheetId="16" hidden="1">'Attach 12'!$B$1:$G$54</definedName>
    <definedName name="Z_ECEBABD0_566A_41C4_AA9A_38EA30EFEDA8_.wvu.PrintArea" localSheetId="17" hidden="1">'Attach 13'!$A$1:$E$21</definedName>
    <definedName name="Z_ECEBABD0_566A_41C4_AA9A_38EA30EFEDA8_.wvu.PrintArea" localSheetId="18" hidden="1">'Attach 14'!$A$1:$E$21</definedName>
    <definedName name="Z_ECEBABD0_566A_41C4_AA9A_38EA30EFEDA8_.wvu.PrintArea" localSheetId="20" hidden="1">'Attach 15'!$A$1:$E$84</definedName>
    <definedName name="Z_ECEBABD0_566A_41C4_AA9A_38EA30EFEDA8_.wvu.PrintArea" localSheetId="21" hidden="1">'Attach 16'!$A$1:$L$94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5'!$A$1:$E$29</definedName>
    <definedName name="Z_ECEBABD0_566A_41C4_AA9A_38EA30EFEDA8_.wvu.PrintArea" localSheetId="11" hidden="1">'Attach 6'!$A$1:$E$52</definedName>
    <definedName name="Z_ECEBABD0_566A_41C4_AA9A_38EA30EFEDA8_.wvu.PrintArea" localSheetId="12" hidden="1">'Attach 7'!$A$1:$E$16</definedName>
    <definedName name="Z_ECEBABD0_566A_41C4_AA9A_38EA30EFEDA8_.wvu.PrintArea" localSheetId="13" hidden="1">'Attach 9'!$A$1:$H$58</definedName>
    <definedName name="Z_ECEBABD0_566A_41C4_AA9A_38EA30EFEDA8_.wvu.PrintArea" localSheetId="25" hidden="1">'Bid Form 1st Envelope '!$A$1:$F$128</definedName>
    <definedName name="Z_ECEBABD0_566A_41C4_AA9A_38EA30EFEDA8_.wvu.PrintArea" localSheetId="2" hidden="1">'Names of Bidder'!$B$1:$D$36</definedName>
    <definedName name="Z_ECEBABD0_566A_41C4_AA9A_38EA30EFEDA8_.wvu.PrintTitles" localSheetId="16" hidden="1">'Attach 12'!#REF!</definedName>
    <definedName name="Z_ECEBABD0_566A_41C4_AA9A_38EA30EFEDA8_.wvu.PrintTitles" localSheetId="13" hidden="1">'Attach 9'!$18:$18</definedName>
    <definedName name="Z_F34FCE55_6D7A_4595_AE80_79F81F8010EA_.wvu.Cols" localSheetId="16" hidden="1">'Attach 12'!$G:$I</definedName>
    <definedName name="Z_F34FCE55_6D7A_4595_AE80_79F81F8010EA_.wvu.PrintArea" localSheetId="16" hidden="1">'Attach 12'!$A$1:$F$70</definedName>
    <definedName name="Z_F34FCE55_6D7A_4595_AE80_79F81F8010EA_.wvu.Rows" localSheetId="16" hidden="1">'Attach 12'!#REF!,'Attach 12'!#REF!</definedName>
    <definedName name="Z_F9FE2C60_2849_4C32_B532_2B1A89FFA9CD_.wvu.Cols" localSheetId="20" hidden="1">'Attach 15'!$H:$H</definedName>
    <definedName name="Z_F9FE2C60_2849_4C32_B532_2B1A89FFA9CD_.wvu.Cols" localSheetId="8" hidden="1">'Attach 5'!$H:$H</definedName>
    <definedName name="Z_F9FE2C60_2849_4C32_B532_2B1A89FFA9CD_.wvu.Cols" localSheetId="11" hidden="1">'Attach 6'!$H:$H</definedName>
    <definedName name="Z_F9FE2C60_2849_4C32_B532_2B1A89FFA9CD_.wvu.PrintArea" localSheetId="14" hidden="1">'Attach 10'!$A$1:$E$20</definedName>
    <definedName name="Z_F9FE2C60_2849_4C32_B532_2B1A89FFA9CD_.wvu.PrintArea" localSheetId="15" hidden="1">'Attach 11'!$A$1:$E$28</definedName>
    <definedName name="Z_F9FE2C60_2849_4C32_B532_2B1A89FFA9CD_.wvu.PrintArea" localSheetId="17" hidden="1">'Attach 13'!$A$1:$E$21</definedName>
    <definedName name="Z_F9FE2C60_2849_4C32_B532_2B1A89FFA9CD_.wvu.PrintArea" localSheetId="18" hidden="1">'Attach 14'!$A$1:$E$21</definedName>
    <definedName name="Z_F9FE2C60_2849_4C32_B532_2B1A89FFA9CD_.wvu.PrintArea" localSheetId="19" hidden="1">'Attach 14-IP'!$A$8:$I$222</definedName>
    <definedName name="Z_F9FE2C60_2849_4C32_B532_2B1A89FFA9CD_.wvu.PrintArea" localSheetId="20" hidden="1">'Attach 15'!$A$1:$E$83</definedName>
    <definedName name="Z_F9FE2C60_2849_4C32_B532_2B1A89FFA9CD_.wvu.PrintArea" localSheetId="21" hidden="1">'Attach 16'!$A$1:$L$94</definedName>
    <definedName name="Z_F9FE2C60_2849_4C32_B532_2B1A89FFA9CD_.wvu.PrintArea" localSheetId="22" hidden="1">'Attach 17'!$A$1:$E$33</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5'!$A$1:$E$28</definedName>
    <definedName name="Z_F9FE2C60_2849_4C32_B532_2B1A89FFA9CD_.wvu.PrintArea" localSheetId="11" hidden="1">'Attach 6'!$A$1:$E$28</definedName>
    <definedName name="Z_F9FE2C60_2849_4C32_B532_2B1A89FFA9CD_.wvu.PrintArea" localSheetId="12" hidden="1">'Attach 7'!$A$1:$E$16</definedName>
    <definedName name="Z_F9FE2C60_2849_4C32_B532_2B1A89FFA9CD_.wvu.PrintArea" localSheetId="13" hidden="1">'Attach 9'!$A$1:$H$52</definedName>
    <definedName name="Z_F9FE2C60_2849_4C32_B532_2B1A89FFA9CD_.wvu.PrintArea" localSheetId="25" hidden="1">'Bid Form 1st Envelope '!$A$1:$F$128</definedName>
    <definedName name="Z_F9FE2C60_2849_4C32_B532_2B1A89FFA9CD_.wvu.PrintArea" localSheetId="2" hidden="1">'Names of Bidder'!$B$1:$D$36</definedName>
    <definedName name="Z_F9FE2C60_2849_4C32_B532_2B1A89FFA9CD_.wvu.PrintTitles" localSheetId="13" hidden="1">'Attach 9'!$18:$18</definedName>
    <definedName name="Z_F9FE2C60_2849_4C32_B532_2B1A89FFA9CD_.wvu.Rows" localSheetId="20" hidden="1">'Attach 15'!$15:$15</definedName>
    <definedName name="Z_F9FE2C60_2849_4C32_B532_2B1A89FFA9CD_.wvu.Rows" localSheetId="22"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9FE2C60_2849_4C32_B532_2B1A89FFA9CD_.wvu.Rows" localSheetId="2" hidden="1">'Names of Bidder'!$28:$30</definedName>
    <definedName name="Z_FC200EB0_6614_47DB_96CE_7610471486D9_.wvu.Cols" localSheetId="20" hidden="1">'Attach 15'!$F:$F,'Attach 15'!$H:$H</definedName>
    <definedName name="Z_FC200EB0_6614_47DB_96CE_7610471486D9_.wvu.Cols" localSheetId="3" hidden="1">'Attach 3(JV)'!$F:$F</definedName>
    <definedName name="Z_FC200EB0_6614_47DB_96CE_7610471486D9_.wvu.Cols" localSheetId="8" hidden="1">'Attach 5'!$H:$H</definedName>
    <definedName name="Z_FC200EB0_6614_47DB_96CE_7610471486D9_.wvu.Cols" localSheetId="11" hidden="1">'Attach 6'!$H:$H</definedName>
    <definedName name="Z_FC200EB0_6614_47DB_96CE_7610471486D9_.wvu.Cols" localSheetId="2" hidden="1">'Names of Bidder'!$F:$I</definedName>
    <definedName name="Z_FC200EB0_6614_47DB_96CE_7610471486D9_.wvu.PrintArea" localSheetId="14" hidden="1">'Attach 10'!$A$1:$E$18</definedName>
    <definedName name="Z_FC200EB0_6614_47DB_96CE_7610471486D9_.wvu.PrintArea" localSheetId="15" hidden="1">'Attach 11'!$A$1:$E$28</definedName>
    <definedName name="Z_FC200EB0_6614_47DB_96CE_7610471486D9_.wvu.PrintArea" localSheetId="17" hidden="1">'Attach 13'!$A$1:$E$19</definedName>
    <definedName name="Z_FC200EB0_6614_47DB_96CE_7610471486D9_.wvu.PrintArea" localSheetId="18" hidden="1">'Attach 14'!$A$1:$E$19</definedName>
    <definedName name="Z_FC200EB0_6614_47DB_96CE_7610471486D9_.wvu.PrintArea" localSheetId="19" hidden="1">'Attach 14-IP'!$A$8:$I$222</definedName>
    <definedName name="Z_FC200EB0_6614_47DB_96CE_7610471486D9_.wvu.PrintArea" localSheetId="20" hidden="1">'Attach 15'!$A$1:$E$83</definedName>
    <definedName name="Z_FC200EB0_6614_47DB_96CE_7610471486D9_.wvu.PrintArea" localSheetId="21" hidden="1">'Attach 16'!$A$1:$L$94</definedName>
    <definedName name="Z_FC200EB0_6614_47DB_96CE_7610471486D9_.wvu.PrintArea" localSheetId="22" hidden="1">'Attach 17'!$A$1:$E$30</definedName>
    <definedName name="Z_FC200EB0_6614_47DB_96CE_7610471486D9_.wvu.PrintArea" localSheetId="23" hidden="1">'Attach 18'!$A$1:$E$23</definedName>
    <definedName name="Z_FC200EB0_6614_47DB_96CE_7610471486D9_.wvu.PrintArea" localSheetId="24" hidden="1">'Attach 19'!$A$1:$E$31</definedName>
    <definedName name="Z_FC200EB0_6614_47DB_96CE_7610471486D9_.wvu.PrintArea" localSheetId="3" hidden="1">'Attach 3(JV)'!$A$1:$E$26</definedName>
    <definedName name="Z_FC200EB0_6614_47DB_96CE_7610471486D9_.wvu.PrintArea" localSheetId="5" hidden="1">'Attach 4'!$A$1:$E$24</definedName>
    <definedName name="Z_FC200EB0_6614_47DB_96CE_7610471486D9_.wvu.PrintArea" localSheetId="6" hidden="1">'Attach 4 (A)'!$A$1:$E$26</definedName>
    <definedName name="Z_FC200EB0_6614_47DB_96CE_7610471486D9_.wvu.PrintArea" localSheetId="7" hidden="1">'Attach 4 (B)'!$A$1:$E$25</definedName>
    <definedName name="Z_FC200EB0_6614_47DB_96CE_7610471486D9_.wvu.PrintArea" localSheetId="8" hidden="1">'Attach 5'!$A$1:$E$28</definedName>
    <definedName name="Z_FC200EB0_6614_47DB_96CE_7610471486D9_.wvu.PrintArea" localSheetId="9" hidden="1">'Attach 5A'!$A$1:$E$29</definedName>
    <definedName name="Z_FC200EB0_6614_47DB_96CE_7610471486D9_.wvu.PrintArea" localSheetId="10" hidden="1">'Attach 5B'!$A$1:$E$28</definedName>
    <definedName name="Z_FC200EB0_6614_47DB_96CE_7610471486D9_.wvu.PrintArea" localSheetId="11" hidden="1">'Attach 6'!$A$1:$E$27</definedName>
    <definedName name="Z_FC200EB0_6614_47DB_96CE_7610471486D9_.wvu.PrintArea" localSheetId="12" hidden="1">'Attach 7'!$A$1:$E$16</definedName>
    <definedName name="Z_FC200EB0_6614_47DB_96CE_7610471486D9_.wvu.PrintArea" localSheetId="13" hidden="1">'Attach 9'!$A$1:$H$52</definedName>
    <definedName name="Z_FC200EB0_6614_47DB_96CE_7610471486D9_.wvu.PrintArea" localSheetId="4" hidden="1">'Attach-3 (QR)'!$A$1:$I$340</definedName>
    <definedName name="Z_FC200EB0_6614_47DB_96CE_7610471486D9_.wvu.PrintArea" localSheetId="25" hidden="1">'Bid Form 1st Envelope '!$A$1:$F$128</definedName>
    <definedName name="Z_FC200EB0_6614_47DB_96CE_7610471486D9_.wvu.PrintArea" localSheetId="2" hidden="1">'Names of Bidder'!$B$1:$D$36</definedName>
    <definedName name="Z_FC200EB0_6614_47DB_96CE_7610471486D9_.wvu.PrintTitles" localSheetId="13" hidden="1">'Attach 9'!$18:$18</definedName>
    <definedName name="Z_FC200EB0_6614_47DB_96CE_7610471486D9_.wvu.Rows" localSheetId="15" hidden="1">'Attach 11'!$29:$85</definedName>
    <definedName name="Z_FC200EB0_6614_47DB_96CE_7610471486D9_.wvu.Rows" localSheetId="20" hidden="1">'Attach 15'!$15:$15</definedName>
    <definedName name="Z_FC200EB0_6614_47DB_96CE_7610471486D9_.wvu.Rows" localSheetId="21" hidden="1">'Attach 16'!$89:$92</definedName>
    <definedName name="Z_FC200EB0_6614_47DB_96CE_7610471486D9_.wvu.Rows" localSheetId="22" hidden="1">'Attach 17'!$26:$26,'Attach 17'!$32:$209</definedName>
    <definedName name="Z_FC200EB0_6614_47DB_96CE_7610471486D9_.wvu.Rows" localSheetId="23" hidden="1">'Attach 18'!$13:$13</definedName>
    <definedName name="Z_FC200EB0_6614_47DB_96CE_7610471486D9_.wvu.Rows" localSheetId="24" hidden="1">'Attach 19'!$13:$13,'Attach 19'!$20:$28</definedName>
    <definedName name="Z_FC200EB0_6614_47DB_96CE_7610471486D9_.wvu.Rows" localSheetId="4" hidden="1">'Attach-3 (QR)'!$16:$337</definedName>
    <definedName name="Z_FC200EB0_6614_47DB_96CE_7610471486D9_.wvu.Rows" localSheetId="25" hidden="1">'Bid Form 1st Envelope '!$32:$32</definedName>
    <definedName name="Z_FC200EB0_6614_47DB_96CE_7610471486D9_.wvu.Rows" localSheetId="2" hidden="1">'Names of Bidder'!$10:$11,'Names of Bidder'!$23:$26,'Names of Bidder'!$28:$30</definedName>
    <definedName name="Z_FD87D35E_89F5_48A1_8A83_CC8E962AB32F_.wvu.Cols" localSheetId="4" hidden="1">'Attach-3 (QR)'!$N:$O</definedName>
    <definedName name="Z_FD87D35E_89F5_48A1_8A83_CC8E962AB32F_.wvu.PrintArea" localSheetId="4" hidden="1">'Attach-3 (QR)'!$A$1:$I$341</definedName>
    <definedName name="Z_FD87D35E_89F5_48A1_8A83_CC8E962AB32F_.wvu.Rows" localSheetId="4" hidden="1">'Attach-3 (QR)'!#REF!,'Attach-3 (QR)'!#REF!,'Attach-3 (QR)'!#REF!,'Attach-3 (QR)'!$160:$160,'Attach-3 (QR)'!#REF!,'Attach-3 (QR)'!#REF!,'Attach-3 (QR)'!$218:$220,'Attach-3 (QR)'!$239:$278,'Attach-3 (QR)'!$282:$290,'Attach-3 (QR)'!$306:$316</definedName>
    <definedName name="Z_FE4EC9C4_31B9_4D40_8323_5B16C3BC840F_.wvu.Cols" localSheetId="20" hidden="1">'Attach 15'!$H:$H</definedName>
    <definedName name="Z_FE4EC9C4_31B9_4D40_8323_5B16C3BC840F_.wvu.Cols" localSheetId="8" hidden="1">'Attach 5'!$H:$H</definedName>
    <definedName name="Z_FE4EC9C4_31B9_4D40_8323_5B16C3BC840F_.wvu.Cols" localSheetId="11" hidden="1">'Attach 6'!$H:$H</definedName>
    <definedName name="Z_FE4EC9C4_31B9_4D40_8323_5B16C3BC840F_.wvu.PrintArea" localSheetId="14" hidden="1">'Attach 10'!$A$1:$E$20</definedName>
    <definedName name="Z_FE4EC9C4_31B9_4D40_8323_5B16C3BC840F_.wvu.PrintArea" localSheetId="15" hidden="1">'Attach 11'!$A$1:$E$28</definedName>
    <definedName name="Z_FE4EC9C4_31B9_4D40_8323_5B16C3BC840F_.wvu.PrintArea" localSheetId="17" hidden="1">'Attach 13'!$A$1:$E$21</definedName>
    <definedName name="Z_FE4EC9C4_31B9_4D40_8323_5B16C3BC840F_.wvu.PrintArea" localSheetId="18" hidden="1">'Attach 14'!$A$1:$E$21</definedName>
    <definedName name="Z_FE4EC9C4_31B9_4D40_8323_5B16C3BC840F_.wvu.PrintArea" localSheetId="19" hidden="1">'Attach 14-IP'!$A$8:$I$222</definedName>
    <definedName name="Z_FE4EC9C4_31B9_4D40_8323_5B16C3BC840F_.wvu.PrintArea" localSheetId="20" hidden="1">'Attach 15'!$A$1:$E$83</definedName>
    <definedName name="Z_FE4EC9C4_31B9_4D40_8323_5B16C3BC840F_.wvu.PrintArea" localSheetId="21" hidden="1">'Attach 16'!$A$1:$L$94</definedName>
    <definedName name="Z_FE4EC9C4_31B9_4D40_8323_5B16C3BC840F_.wvu.PrintArea" localSheetId="22" hidden="1">'Attach 17'!$A$1:$E$33</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5'!$A$1:$E$28</definedName>
    <definedName name="Z_FE4EC9C4_31B9_4D40_8323_5B16C3BC840F_.wvu.PrintArea" localSheetId="11" hidden="1">'Attach 6'!$A$1:$E$28</definedName>
    <definedName name="Z_FE4EC9C4_31B9_4D40_8323_5B16C3BC840F_.wvu.PrintArea" localSheetId="12" hidden="1">'Attach 7'!$A$1:$E$16</definedName>
    <definedName name="Z_FE4EC9C4_31B9_4D40_8323_5B16C3BC840F_.wvu.PrintArea" localSheetId="13" hidden="1">'Attach 9'!$A$1:$H$52</definedName>
    <definedName name="Z_FE4EC9C4_31B9_4D40_8323_5B16C3BC840F_.wvu.PrintArea" localSheetId="25" hidden="1">'Bid Form 1st Envelope '!$A$1:$F$128</definedName>
    <definedName name="Z_FE4EC9C4_31B9_4D40_8323_5B16C3BC840F_.wvu.PrintArea" localSheetId="2" hidden="1">'Names of Bidder'!$B$1:$D$36</definedName>
    <definedName name="Z_FE4EC9C4_31B9_4D40_8323_5B16C3BC840F_.wvu.PrintTitles" localSheetId="13" hidden="1">'Attach 9'!$18:$18</definedName>
    <definedName name="Z_FE4EC9C4_31B9_4D40_8323_5B16C3BC840F_.wvu.Rows" localSheetId="20" hidden="1">'Attach 15'!$15:$15</definedName>
    <definedName name="Z_FE4EC9C4_31B9_4D40_8323_5B16C3BC840F_.wvu.Rows" localSheetId="22"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4EC9C4_31B9_4D40_8323_5B16C3BC840F_.wvu.Rows" localSheetId="2" hidden="1">'Names of Bidder'!$28:$30</definedName>
  </definedNames>
  <calcPr calcId="191029"/>
  <customWorkbookViews>
    <customWorkbookView name="SAMRAT JAIN {सम्राट जैन} - Personal View" guid="{B36D49CA-5796-4086-B7D0-4AD7F327B4EC}" mergeInterval="0" personalView="1" maximized="1" xWindow="-8" yWindow="-8" windowWidth="1936" windowHeight="1048" tabRatio="786" activeSheetId="2"/>
    <customWorkbookView name="Samrat Jain {Samrat Jain} - Personal View" guid="{CD28740F-9825-447C-B887-B18F0232D126}" mergeInterval="0" personalView="1" maximized="1" xWindow="-8" yWindow="-8" windowWidth="1936" windowHeight="1056" tabRatio="786" activeSheetId="2" showComments="commIndAndComment"/>
    <customWorkbookView name="60003018 - Personal View" guid="{012A8702-091E-4FD1-8E26-12B65B8B3B8C}" mergeInterval="0" personalView="1" maximized="1" xWindow="-8" yWindow="-8" windowWidth="1382" windowHeight="744" tabRatio="960" activeSheetId="2"/>
    <customWorkbookView name="Atul Kumar Singh {अतुल कुमार सिंह} - Personal View" guid="{0D490C87-B003-4943-9825-ACE0B8E7CC06}" mergeInterval="0" personalView="1" maximized="1" windowWidth="1276" windowHeight="798" tabRatio="960" activeSheetId="5"/>
    <customWorkbookView name="Charanya Ambati {चरण्या अंबटि} - Personal View" guid="{4D67A8FB-66CE-4EFD-8932-C754BE25ED43}" mergeInterval="0" personalView="1" maximized="1" windowWidth="1916" windowHeight="803" tabRatio="952" activeSheetId="27"/>
    <customWorkbookView name="Rahul Mendhe {Rahul Mendhe} - Personal View" guid="{B07CB001-8FAF-40AD-8AD5-A65A64B33B35}" mergeInterval="0" personalView="1" maximized="1" windowWidth="1916" windowHeight="774" tabRatio="952" activeSheetId="27" showComments="commIndAndComment"/>
    <customWorkbookView name="Parvinder Malik {परविंदर मलिक} - Personal View" guid="{8CF338B0-8CA3-4AF4-816D-CB7A6D8E33BC}" mergeInterval="0" personalView="1" maximized="1" windowWidth="1362" windowHeight="542" tabRatio="861" activeSheetId="27"/>
    <customWorkbookView name="Neelam Singh {नीलम सिंह} - Personal View" guid="{D05C69EC-C4A6-4AED-AFBA-A3044FD4B3FB}" mergeInterval="0" personalView="1" maximized="1" windowWidth="1916" windowHeight="854" tabRatio="861" activeSheetId="27"/>
    <customWorkbookView name="Pankaj Kumar Jangid {पंकज कुमार जांगिड} - Personal View" guid="{BE615921-12B2-47E1-81BB-292B559B4C46}" mergeInterval="0" personalView="1" maximized="1" windowWidth="1916" windowHeight="814" tabRatio="861" activeSheetId="16"/>
    <customWorkbookView name="Umesh Kumar Yadav {उमेश कुमार यादव} - Personal View" guid="{13A93EBF-985A-49FD-9FE0-DC75D238EC8C}" mergeInterval="0" personalView="1" maximized="1" windowWidth="1916" windowHeight="854" tabRatio="861" activeSheetId="2"/>
    <customWorkbookView name="60003235 - Personal View" guid="{1E2D7167-D6B7-4690-9A83-BF768C4223A4}" mergeInterval="0" personalView="1" maximized="1" xWindow="1" yWindow="1" windowWidth="1020" windowHeight="496" tabRatio="861" activeSheetId="26"/>
    <customWorkbookView name="60001487 - Personal View" guid="{7A88FC7A-7690-48AB-B789-172043AFADC8}" mergeInterval="0" personalView="1" maximized="1" xWindow="1" yWindow="1" windowWidth="1362" windowHeight="538" tabRatio="861" activeSheetId="16"/>
    <customWorkbookView name="Sanjeet Kumar - Personal View" guid="{CB7CD015-9A92-451A-BEF4-2BC98E3768DD}" mergeInterval="0" personalView="1" maximized="1" windowWidth="1362" windowHeight="527" tabRatio="960" activeSheetId="26"/>
    <customWorkbookView name="60002881 - Personal View" guid="{44C1C443-3199-4288-884A-D16AF7B2CD69}" mergeInterval="0" personalView="1" maximized="1" xWindow="1" yWindow="1" windowWidth="1362" windowHeight="538" tabRatio="960" activeSheetId="26"/>
    <customWorkbookView name="NRAPENDRA KUMAR - Personal View" guid="{82E8A0F5-0020-4355-95CF-28601763A783}" mergeInterval="0" personalView="1" maximized="1" windowWidth="1362" windowHeight="503" tabRatio="960" activeSheetId="6"/>
    <customWorkbookView name="Baijnath Singh - Personal View" guid="{240327DD-375F-45D4-BA52-89AFD79FE6A1}" mergeInterval="0" personalView="1" maximized="1" windowWidth="1362" windowHeight="495" tabRatio="960" activeSheetId="26"/>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6"/>
    <customWorkbookView name="Naba Kumar Mondal - Personal View" guid="{82C64B11-1F50-45B5-B7BB-9F1DC733C833}" mergeInterval="0" personalView="1" maximized="1" windowWidth="1362" windowHeight="543" tabRatio="960" activeSheetId="9"/>
    <customWorkbookView name="60001192 - Personal View" guid="{CFBF18EC-8277-4311-991B-395AF21BB33B}" mergeInterval="0" personalView="1" maximized="1" xWindow="1" yWindow="1" windowWidth="1362" windowHeight="496" tabRatio="861" activeSheetId="26"/>
    <customWorkbookView name="Jasminder Singh Bhatia {जसमिंदर सिंह} - Personal View" guid="{AA750348-930C-43DE-ADD0-8D60980F5013}" mergeInterval="0" personalView="1" maximized="1" windowWidth="1916" windowHeight="854" tabRatio="861" activeSheetId="26"/>
    <customWorkbookView name="Neeraj Kumar {नीरज कुमार} - Personal View" guid="{14C32814-5A59-4863-9FB1-822FBB75D7D1}" mergeInterval="0" personalView="1" maximized="1" windowWidth="1916" windowHeight="854" tabRatio="861" activeSheetId="26"/>
    <customWorkbookView name="Rahul {Rahul} - Personal View" guid="{1F125E51-1799-42D0-B41E-DC039BB17D59}" mergeInterval="0" personalView="1" maximized="1" windowWidth="1916" windowHeight="814" tabRatio="861" activeSheetId="27" showComments="commIndAndComment"/>
    <customWorkbookView name="D Lucius {डी. लूसियस} - Personal View" guid="{77353208-2D17-4D2E-ADE3-4F168F350B73}" mergeInterval="0" personalView="1" maximized="1" windowWidth="1916" windowHeight="820" tabRatio="952" activeSheetId="2"/>
    <customWorkbookView name="AAKASH KHANDELWAL {Aakash Khandelwal} - Personal View" guid="{010B040B-83D1-42E5-9354-A9BE9113BDAC}" mergeInterval="0" personalView="1" maximized="1" xWindow="-8" yWindow="-8" windowWidth="1936" windowHeight="1056" tabRatio="960" activeSheetId="27"/>
    <customWorkbookView name="Satendra Singh Sengar {सतेन्द्र सिंह सेंगर} - Personal View" guid="{FC200EB0-6614-47DB-96CE-7610471486D9}" mergeInterval="0" personalView="1" maximized="1" xWindow="-8" yWindow="-8" windowWidth="1936" windowHeight="1056" tabRatio="960" activeSheetId="21"/>
    <customWorkbookView name="Ankit Vaishnav {Ankit Vaishnav} - Personal View" guid="{35C772BD-8F05-4A18-BEC8-6AF744E22539}" mergeInterval="0" personalView="1" maximized="1" xWindow="-8" yWindow="-8" windowWidth="1456" windowHeight="876" tabRatio="861"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45" i="14" l="1"/>
  <c r="E19" i="14"/>
  <c r="B11" i="21"/>
  <c r="B59" i="27" l="1"/>
  <c r="B58" i="27"/>
  <c r="B57" i="27"/>
  <c r="B56" i="27"/>
  <c r="B55" i="27"/>
  <c r="B54" i="27"/>
  <c r="E12" i="17"/>
  <c r="D11" i="23" l="1"/>
  <c r="A7" i="17" l="1"/>
  <c r="A1" i="17"/>
  <c r="E7" i="17"/>
  <c r="A1" i="28" l="1"/>
  <c r="A1" i="27"/>
  <c r="A8" i="27"/>
  <c r="A9" i="27"/>
  <c r="A10" i="27"/>
  <c r="A11" i="27"/>
  <c r="A12" i="27"/>
  <c r="C15" i="27"/>
  <c r="B17" i="27"/>
  <c r="B22" i="27"/>
  <c r="AD22" i="27"/>
  <c r="B25" i="27"/>
  <c r="AD25" i="27"/>
  <c r="B26" i="27"/>
  <c r="H27" i="27"/>
  <c r="H28" i="27"/>
  <c r="B29" i="27"/>
  <c r="B30" i="27"/>
  <c r="B31" i="27"/>
  <c r="B33" i="27"/>
  <c r="B34" i="27"/>
  <c r="B35" i="27"/>
  <c r="B36" i="27"/>
  <c r="B37" i="27"/>
  <c r="B38" i="27"/>
  <c r="B39" i="27"/>
  <c r="B40" i="27"/>
  <c r="B41" i="27"/>
  <c r="B42" i="27"/>
  <c r="B43" i="27"/>
  <c r="B44" i="27"/>
  <c r="B45" i="27"/>
  <c r="B46" i="27"/>
  <c r="B47" i="27"/>
  <c r="B48" i="27"/>
  <c r="B49" i="27"/>
  <c r="B50" i="27"/>
  <c r="B51" i="27"/>
  <c r="B52" i="27"/>
  <c r="B53" i="27"/>
  <c r="I126" i="27"/>
  <c r="A128" i="27" s="1"/>
  <c r="A1" i="25"/>
  <c r="E1" i="25"/>
  <c r="A7" i="25"/>
  <c r="E7" i="25"/>
  <c r="E8" i="25"/>
  <c r="E9" i="25"/>
  <c r="E10" i="25"/>
  <c r="E11" i="25"/>
  <c r="A1" i="24"/>
  <c r="E1" i="24"/>
  <c r="A7" i="24"/>
  <c r="E7" i="24"/>
  <c r="E8" i="24"/>
  <c r="E9" i="24"/>
  <c r="E10" i="24"/>
  <c r="E11" i="24"/>
  <c r="A1" i="23"/>
  <c r="A32" i="23" s="1"/>
  <c r="A60" i="23" s="1"/>
  <c r="E1" i="23"/>
  <c r="E32" i="23" s="1"/>
  <c r="E60" i="23" s="1"/>
  <c r="Z2" i="23"/>
  <c r="A7" i="23"/>
  <c r="D7" i="23"/>
  <c r="D38" i="23" s="1"/>
  <c r="A8" i="23"/>
  <c r="D8" i="23"/>
  <c r="D67" i="23" s="1"/>
  <c r="D9" i="23"/>
  <c r="D40" i="23" s="1"/>
  <c r="D10" i="23"/>
  <c r="D69" i="23" s="1"/>
  <c r="D42" i="23"/>
  <c r="A38" i="23"/>
  <c r="A39" i="23"/>
  <c r="B40" i="23"/>
  <c r="B41" i="23"/>
  <c r="B42" i="23"/>
  <c r="B43" i="23"/>
  <c r="A66" i="23"/>
  <c r="A67" i="23"/>
  <c r="B68" i="23"/>
  <c r="B69" i="23"/>
  <c r="B70" i="23"/>
  <c r="B71" i="23"/>
  <c r="A1" i="22"/>
  <c r="L1" i="22"/>
  <c r="A7" i="22"/>
  <c r="G7" i="22"/>
  <c r="G8" i="22"/>
  <c r="G9" i="22"/>
  <c r="G10" i="22"/>
  <c r="G11" i="22"/>
  <c r="B20" i="22"/>
  <c r="A1" i="21"/>
  <c r="E1" i="21"/>
  <c r="A3" i="21"/>
  <c r="E7" i="21"/>
  <c r="A8" i="21"/>
  <c r="E8" i="21"/>
  <c r="E9" i="21"/>
  <c r="E10" i="21"/>
  <c r="E11" i="21"/>
  <c r="F36" i="21"/>
  <c r="E70" i="21"/>
  <c r="A37" i="20"/>
  <c r="A38" i="20"/>
  <c r="A39" i="20"/>
  <c r="A40" i="20"/>
  <c r="A41" i="20"/>
  <c r="A45" i="20"/>
  <c r="A50" i="20"/>
  <c r="F198" i="20"/>
  <c r="F199" i="20"/>
  <c r="A1" i="19"/>
  <c r="E1" i="19"/>
  <c r="A7" i="19"/>
  <c r="E7" i="19"/>
  <c r="E8" i="19"/>
  <c r="E9" i="19"/>
  <c r="E10" i="19"/>
  <c r="E11" i="19"/>
  <c r="A1" i="18"/>
  <c r="E1" i="18"/>
  <c r="A7" i="18"/>
  <c r="E7" i="18"/>
  <c r="E8" i="18"/>
  <c r="E9" i="18"/>
  <c r="E10" i="18"/>
  <c r="E11" i="18"/>
  <c r="A1" i="16"/>
  <c r="A29" i="16" s="1"/>
  <c r="A57" i="16" s="1"/>
  <c r="E1" i="16"/>
  <c r="E29" i="16" s="1"/>
  <c r="E57" i="16" s="1"/>
  <c r="A3" i="16"/>
  <c r="A31" i="16" s="1"/>
  <c r="A59" i="16" s="1"/>
  <c r="A7" i="16"/>
  <c r="D7" i="16"/>
  <c r="D63" i="16" s="1"/>
  <c r="D8" i="16"/>
  <c r="D36" i="16" s="1"/>
  <c r="D9" i="16"/>
  <c r="D65" i="16" s="1"/>
  <c r="D10" i="16"/>
  <c r="D38" i="16" s="1"/>
  <c r="D11" i="16"/>
  <c r="D39" i="16" s="1"/>
  <c r="A35" i="16"/>
  <c r="D37" i="16"/>
  <c r="A63" i="16"/>
  <c r="A1" i="15"/>
  <c r="E1" i="15"/>
  <c r="A7" i="15"/>
  <c r="E7" i="15"/>
  <c r="E8" i="15"/>
  <c r="E9" i="15"/>
  <c r="E10" i="15"/>
  <c r="E11" i="15"/>
  <c r="A1" i="14"/>
  <c r="A7" i="14"/>
  <c r="D47" i="14"/>
  <c r="D48" i="14"/>
  <c r="A1" i="13"/>
  <c r="E1" i="13"/>
  <c r="A7" i="13"/>
  <c r="E7" i="13"/>
  <c r="E8" i="13"/>
  <c r="E9" i="13"/>
  <c r="E10" i="13"/>
  <c r="E11" i="13"/>
  <c r="A1" i="12"/>
  <c r="A30" i="12" s="1"/>
  <c r="E1" i="12"/>
  <c r="A7" i="12"/>
  <c r="E7" i="12"/>
  <c r="E8" i="12"/>
  <c r="E9" i="12"/>
  <c r="E10" i="12"/>
  <c r="E11" i="12"/>
  <c r="E30" i="12"/>
  <c r="A32" i="12"/>
  <c r="A1" i="11"/>
  <c r="A6" i="11"/>
  <c r="D6" i="11"/>
  <c r="D7" i="11"/>
  <c r="D8" i="11"/>
  <c r="D9" i="11"/>
  <c r="A1" i="10"/>
  <c r="A6" i="10"/>
  <c r="D6" i="10"/>
  <c r="D7" i="10"/>
  <c r="D8" i="10"/>
  <c r="D9" i="10"/>
  <c r="A1" i="9"/>
  <c r="E1" i="9"/>
  <c r="A7" i="9"/>
  <c r="D7" i="9"/>
  <c r="D8" i="9"/>
  <c r="D9" i="9"/>
  <c r="D10" i="9"/>
  <c r="D11" i="9"/>
  <c r="A1" i="8"/>
  <c r="E1" i="8"/>
  <c r="A7" i="8"/>
  <c r="E7" i="8"/>
  <c r="E8" i="8"/>
  <c r="E9" i="8"/>
  <c r="E10" i="8"/>
  <c r="E11" i="8"/>
  <c r="A1" i="7"/>
  <c r="E1" i="7"/>
  <c r="A7" i="7"/>
  <c r="D7" i="7"/>
  <c r="D8" i="7"/>
  <c r="D9" i="7"/>
  <c r="D10" i="7"/>
  <c r="D11" i="7"/>
  <c r="A1" i="6"/>
  <c r="E1" i="6"/>
  <c r="A7" i="6"/>
  <c r="E7" i="6"/>
  <c r="E8" i="6"/>
  <c r="E9" i="6"/>
  <c r="E10" i="6"/>
  <c r="E11" i="6"/>
  <c r="H18" i="6"/>
  <c r="I18" i="6"/>
  <c r="H19" i="6"/>
  <c r="I19" i="6"/>
  <c r="H20" i="6"/>
  <c r="I20" i="6"/>
  <c r="H21" i="6"/>
  <c r="I21" i="6"/>
  <c r="H22" i="6"/>
  <c r="I22" i="6"/>
  <c r="H23" i="6"/>
  <c r="I23" i="6"/>
  <c r="H24" i="6"/>
  <c r="I24" i="6"/>
  <c r="H25" i="6"/>
  <c r="I25" i="6"/>
  <c r="F26" i="6"/>
  <c r="G26" i="6"/>
  <c r="A1" i="5"/>
  <c r="A3" i="5"/>
  <c r="L36" i="5"/>
  <c r="A1" i="4"/>
  <c r="E1" i="4"/>
  <c r="Z1" i="4"/>
  <c r="AT1" i="4"/>
  <c r="A3" i="4"/>
  <c r="Z8" i="4"/>
  <c r="B9" i="4"/>
  <c r="B9" i="17" s="1"/>
  <c r="B10" i="4"/>
  <c r="B11" i="4"/>
  <c r="B12" i="4"/>
  <c r="A14" i="4"/>
  <c r="B17" i="4"/>
  <c r="B37" i="16" s="1"/>
  <c r="B18" i="4"/>
  <c r="B38" i="16" s="1"/>
  <c r="B19" i="4"/>
  <c r="B39" i="16" s="1"/>
  <c r="B20" i="4"/>
  <c r="B40" i="16" s="1"/>
  <c r="B24" i="4"/>
  <c r="B68" i="17" s="1"/>
  <c r="E24" i="4"/>
  <c r="AA24" i="4"/>
  <c r="B25" i="4"/>
  <c r="E25" i="4"/>
  <c r="AA25" i="4"/>
  <c r="B1" i="3"/>
  <c r="B2" i="3"/>
  <c r="I4" i="3"/>
  <c r="P16" i="27" s="1"/>
  <c r="I5" i="3"/>
  <c r="G9" i="3"/>
  <c r="J17" i="5" s="1"/>
  <c r="H9" i="3"/>
  <c r="AA9" i="3"/>
  <c r="Z2" i="4" s="1"/>
  <c r="B10" i="3"/>
  <c r="B11" i="3"/>
  <c r="B13" i="3"/>
  <c r="B14" i="3"/>
  <c r="B18" i="3"/>
  <c r="B19" i="3"/>
  <c r="E28" i="3"/>
  <c r="B2" i="2"/>
  <c r="B3" i="2"/>
  <c r="D39" i="23" l="1"/>
  <c r="D68" i="23"/>
  <c r="B12" i="17"/>
  <c r="F69" i="17"/>
  <c r="B19" i="19"/>
  <c r="B69" i="17"/>
  <c r="B11" i="18"/>
  <c r="B11" i="17"/>
  <c r="B10" i="17"/>
  <c r="F68" i="17"/>
  <c r="A3" i="17"/>
  <c r="C339" i="5"/>
  <c r="F105" i="27"/>
  <c r="D66" i="23"/>
  <c r="D41" i="23"/>
  <c r="A9" i="28"/>
  <c r="B9" i="28" s="1"/>
  <c r="D9" i="28" s="1"/>
  <c r="A8" i="28"/>
  <c r="B8" i="28" s="1"/>
  <c r="D8" i="28" s="1"/>
  <c r="H112" i="27"/>
  <c r="D67" i="16"/>
  <c r="D35" i="16"/>
  <c r="D70" i="23"/>
  <c r="B10" i="9"/>
  <c r="B11" i="5"/>
  <c r="I26" i="6"/>
  <c r="A18" i="6" s="1"/>
  <c r="B10" i="6"/>
  <c r="B10" i="5"/>
  <c r="B10" i="7"/>
  <c r="B24" i="11"/>
  <c r="B10" i="15"/>
  <c r="D66" i="16"/>
  <c r="B11" i="16"/>
  <c r="B10" i="22"/>
  <c r="B10" i="25"/>
  <c r="K63" i="5"/>
  <c r="B10" i="8"/>
  <c r="B25" i="10"/>
  <c r="B10" i="11"/>
  <c r="B10" i="13"/>
  <c r="B17" i="15"/>
  <c r="B10" i="19"/>
  <c r="B10" i="23"/>
  <c r="A7" i="28"/>
  <c r="B7" i="28" s="1"/>
  <c r="D7" i="28" s="1"/>
  <c r="A114" i="27"/>
  <c r="B5" i="3"/>
  <c r="A11" i="28"/>
  <c r="B11" i="28" s="1"/>
  <c r="D11" i="28" s="1"/>
  <c r="A6" i="28"/>
  <c r="Z2" i="16"/>
  <c r="E17" i="4"/>
  <c r="B65" i="16" s="1"/>
  <c r="E19" i="4"/>
  <c r="B67" i="16" s="1"/>
  <c r="Z2" i="22"/>
  <c r="B16" i="4"/>
  <c r="A36" i="16" s="1"/>
  <c r="E16" i="4"/>
  <c r="A64" i="16" s="1"/>
  <c r="E18" i="4"/>
  <c r="B66" i="16" s="1"/>
  <c r="E20" i="4"/>
  <c r="B68" i="16" s="1"/>
  <c r="K36" i="5"/>
  <c r="J171" i="5"/>
  <c r="E30" i="25"/>
  <c r="E107" i="27"/>
  <c r="D29" i="23"/>
  <c r="D57" i="23" s="1"/>
  <c r="D85" i="23" s="1"/>
  <c r="E18" i="19"/>
  <c r="E16" i="15"/>
  <c r="E15" i="13"/>
  <c r="G339" i="5"/>
  <c r="A3" i="23"/>
  <c r="A34" i="23" s="1"/>
  <c r="A62" i="23" s="1"/>
  <c r="A3" i="19"/>
  <c r="A3" i="15"/>
  <c r="A16" i="14"/>
  <c r="A3" i="13"/>
  <c r="A3" i="24"/>
  <c r="A3" i="14"/>
  <c r="A3" i="8"/>
  <c r="A3" i="6"/>
  <c r="E23" i="24"/>
  <c r="H94" i="22"/>
  <c r="E83" i="21"/>
  <c r="E19" i="18"/>
  <c r="D27" i="16"/>
  <c r="D55" i="16" s="1"/>
  <c r="D83" i="16" s="1"/>
  <c r="E27" i="12"/>
  <c r="E50" i="12" s="1"/>
  <c r="B6" i="27"/>
  <c r="C107" i="27"/>
  <c r="B29" i="23"/>
  <c r="B57" i="23" s="1"/>
  <c r="B85" i="23" s="1"/>
  <c r="B18" i="19"/>
  <c r="B16" i="15"/>
  <c r="B15" i="13"/>
  <c r="B22" i="24"/>
  <c r="B93" i="22"/>
  <c r="B82" i="21"/>
  <c r="B23" i="11"/>
  <c r="B24" i="10"/>
  <c r="B24" i="8"/>
  <c r="B21" i="6"/>
  <c r="B12" i="24"/>
  <c r="B12" i="21"/>
  <c r="B12" i="18"/>
  <c r="B12" i="16"/>
  <c r="B12" i="12"/>
  <c r="B12" i="5"/>
  <c r="K62" i="5"/>
  <c r="E22" i="6"/>
  <c r="D26" i="7"/>
  <c r="B12" i="8"/>
  <c r="B12" i="9"/>
  <c r="D24" i="10"/>
  <c r="B26" i="12"/>
  <c r="B49" i="12" s="1"/>
  <c r="E16" i="13"/>
  <c r="B12" i="15"/>
  <c r="B12" i="19"/>
  <c r="B12" i="22"/>
  <c r="D30" i="23"/>
  <c r="D58" i="23" s="1"/>
  <c r="D86" i="23" s="1"/>
  <c r="B9" i="24"/>
  <c r="B12" i="25"/>
  <c r="E108" i="27"/>
  <c r="B19" i="18"/>
  <c r="B27" i="16"/>
  <c r="B55" i="16" s="1"/>
  <c r="B83" i="16" s="1"/>
  <c r="B48" i="14"/>
  <c r="B31" i="25"/>
  <c r="B28" i="9"/>
  <c r="B26" i="7"/>
  <c r="B22" i="6"/>
  <c r="B11" i="25"/>
  <c r="B11" i="22"/>
  <c r="B11" i="23"/>
  <c r="B11" i="19"/>
  <c r="B11" i="15"/>
  <c r="B11" i="13"/>
  <c r="F8" i="4"/>
  <c r="A8" i="4" s="1"/>
  <c r="G340" i="5"/>
  <c r="H26" i="6"/>
  <c r="A17" i="6" s="1"/>
  <c r="B11" i="6"/>
  <c r="B9" i="6"/>
  <c r="D25" i="7"/>
  <c r="B11" i="7"/>
  <c r="B9" i="7"/>
  <c r="E25" i="8"/>
  <c r="D28" i="9"/>
  <c r="B11" i="10"/>
  <c r="B8" i="10"/>
  <c r="A3" i="10"/>
  <c r="D23" i="11"/>
  <c r="B9" i="12"/>
  <c r="A3" i="12"/>
  <c r="B16" i="13"/>
  <c r="B12" i="14"/>
  <c r="D26" i="16"/>
  <c r="D54" i="16" s="1"/>
  <c r="D82" i="16" s="1"/>
  <c r="E18" i="18"/>
  <c r="B83" i="21"/>
  <c r="B94" i="22"/>
  <c r="A3" i="22"/>
  <c r="B30" i="23"/>
  <c r="B58" i="23" s="1"/>
  <c r="B86" i="23" s="1"/>
  <c r="B11" i="24"/>
  <c r="A3" i="25"/>
  <c r="C108" i="27"/>
  <c r="B10" i="24"/>
  <c r="B10" i="21"/>
  <c r="B10" i="18"/>
  <c r="B10" i="16"/>
  <c r="B10" i="14"/>
  <c r="B10" i="12"/>
  <c r="B9" i="11"/>
  <c r="B9" i="10"/>
  <c r="C340" i="5"/>
  <c r="B9" i="5"/>
  <c r="B25" i="7"/>
  <c r="A3" i="7"/>
  <c r="B25" i="8"/>
  <c r="B11" i="8"/>
  <c r="B9" i="8"/>
  <c r="D27" i="9"/>
  <c r="B11" i="9"/>
  <c r="B9" i="9"/>
  <c r="D25" i="10"/>
  <c r="B10" i="10"/>
  <c r="B11" i="11"/>
  <c r="B8" i="11"/>
  <c r="A3" i="11"/>
  <c r="B27" i="12"/>
  <c r="B50" i="12" s="1"/>
  <c r="B11" i="12"/>
  <c r="B11" i="14"/>
  <c r="E17" i="15"/>
  <c r="D64" i="16"/>
  <c r="B26" i="16"/>
  <c r="B54" i="16" s="1"/>
  <c r="B82" i="16" s="1"/>
  <c r="B18" i="18"/>
  <c r="E19" i="19"/>
  <c r="E82" i="21"/>
  <c r="B9" i="21"/>
  <c r="E23" i="21" s="1"/>
  <c r="H93" i="22"/>
  <c r="B12" i="23"/>
  <c r="B23" i="24"/>
  <c r="E31" i="25"/>
  <c r="B9" i="25"/>
  <c r="B9" i="22"/>
  <c r="H20" i="22" s="1"/>
  <c r="B9" i="14"/>
  <c r="B9" i="23"/>
  <c r="B9" i="19"/>
  <c r="B9" i="15"/>
  <c r="B9" i="13"/>
  <c r="E21" i="6"/>
  <c r="B12" i="6"/>
  <c r="B12" i="7"/>
  <c r="E24" i="8"/>
  <c r="B27" i="9"/>
  <c r="A3" i="9"/>
  <c r="D24" i="11"/>
  <c r="E26" i="12"/>
  <c r="E49" i="12" s="1"/>
  <c r="B47" i="14"/>
  <c r="B9" i="16"/>
  <c r="B9" i="18"/>
  <c r="A3" i="18"/>
  <c r="E22" i="24"/>
  <c r="B30" i="25"/>
  <c r="A112" i="27"/>
  <c r="A115" i="27"/>
  <c r="F112" i="27"/>
  <c r="A10" i="28"/>
  <c r="B10" i="28" s="1"/>
  <c r="D10" i="28" s="1"/>
  <c r="A8" i="17" l="1"/>
  <c r="B6" i="28"/>
  <c r="A4" i="28" s="1"/>
  <c r="AI6" i="27"/>
  <c r="AI9" i="27"/>
  <c r="AI7" i="27"/>
  <c r="AI8" i="27" s="1"/>
  <c r="A8" i="24"/>
  <c r="A8" i="18"/>
  <c r="A8" i="16"/>
  <c r="A8" i="12"/>
  <c r="A7" i="11"/>
  <c r="A7" i="10"/>
  <c r="A8" i="5"/>
  <c r="A8" i="14"/>
  <c r="A8" i="7"/>
  <c r="A8" i="6"/>
  <c r="A8" i="25"/>
  <c r="A8" i="22"/>
  <c r="A8" i="19"/>
  <c r="A8" i="15"/>
  <c r="A8" i="13"/>
  <c r="A8" i="9"/>
  <c r="A8" i="8"/>
  <c r="J62" i="5"/>
  <c r="E48" i="20" l="1"/>
  <c r="B101" i="27"/>
  <c r="E138" i="20" l="1"/>
  <c r="E75" i="20"/>
  <c r="E156" i="20"/>
  <c r="E115" i="20"/>
  <c r="E186" i="20"/>
  <c r="F193" i="20"/>
  <c r="E92" i="20"/>
</calcChain>
</file>

<file path=xl/sharedStrings.xml><?xml version="1.0" encoding="utf-8"?>
<sst xmlns="http://schemas.openxmlformats.org/spreadsheetml/2006/main" count="1163" uniqueCount="735">
  <si>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</si>
  <si>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</si>
  <si>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</si>
  <si>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</si>
  <si>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</si>
  <si>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</si>
  <si>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</si>
  <si>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</si>
  <si>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</si>
  <si>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</si>
  <si>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Name of other Partner - 2 (More, if any)</t>
  </si>
  <si>
    <t>Address of other Partner - 2 (More, if any)</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</si>
  <si>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</si>
  <si>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</si>
  <si>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</si>
  <si>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</si>
  <si>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</si>
  <si>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</si>
  <si>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</si>
  <si>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</si>
  <si>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</si>
  <si>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</si>
  <si>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</si>
  <si>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</si>
  <si>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</si>
  <si>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</si>
  <si>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</si>
  <si>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</si>
  <si>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</si>
  <si>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</si>
  <si>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</si>
  <si>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</si>
  <si>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</si>
  <si>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</si>
  <si>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</si>
  <si>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</si>
  <si>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</si>
  <si>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</si>
  <si>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</si>
  <si>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</si>
  <si>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</si>
  <si>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</si>
  <si>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</si>
  <si>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</si>
  <si>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</si>
  <si>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</si>
  <si>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</si>
  <si>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</si>
  <si>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</si>
  <si>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</si>
  <si>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</si>
  <si>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</si>
  <si>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</si>
  <si>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</si>
  <si>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</si>
  <si>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</si>
  <si>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</si>
  <si>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</si>
  <si>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</si>
  <si>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</si>
  <si>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</si>
  <si>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</si>
  <si>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</si>
  <si>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</si>
  <si>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</si>
  <si>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</si>
  <si>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</si>
  <si>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</si>
  <si>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</si>
  <si>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</si>
  <si>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</si>
  <si>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</si>
  <si>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</si>
  <si>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</si>
  <si>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</si>
  <si>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</si>
  <si>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</si>
  <si>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</si>
  <si>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</si>
  <si>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</si>
  <si>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</si>
  <si>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</si>
  <si>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</si>
  <si>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</si>
  <si>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</si>
  <si>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</si>
  <si>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</si>
  <si>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</si>
  <si>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</si>
  <si>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</si>
  <si>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</si>
  <si>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</si>
  <si>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</si>
  <si>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</si>
  <si>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</si>
  <si>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</si>
  <si>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</si>
  <si>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</si>
  <si>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</si>
  <si>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</si>
  <si>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</si>
  <si>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</si>
  <si>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</si>
  <si>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</si>
  <si>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</si>
  <si>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</si>
  <si>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</si>
  <si>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</si>
  <si>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</si>
  <si>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</si>
  <si>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</si>
  <si>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</si>
  <si>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</si>
  <si>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</si>
  <si>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</si>
  <si>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</si>
  <si>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</si>
  <si>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</si>
  <si>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</si>
  <si>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</si>
  <si>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</si>
  <si>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</si>
  <si>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</si>
  <si>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</si>
  <si>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</si>
  <si>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</si>
  <si>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</si>
  <si>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</si>
  <si>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</si>
  <si>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</si>
  <si>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</si>
  <si>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</si>
  <si>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</si>
  <si>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</si>
  <si>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</si>
  <si>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</si>
  <si>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</si>
  <si>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</si>
  <si>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</si>
  <si>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</si>
  <si>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</si>
  <si>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</si>
  <si>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</si>
  <si>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</si>
  <si>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</si>
  <si>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</si>
  <si>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</si>
  <si>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</si>
  <si>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</si>
  <si>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</si>
  <si>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</si>
  <si>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</si>
  <si>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</si>
  <si>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</si>
  <si>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</si>
  <si>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</si>
  <si>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</si>
  <si>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</si>
  <si>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</si>
  <si>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</si>
  <si>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</si>
  <si>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</si>
  <si>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</si>
  <si>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</si>
  <si>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</si>
  <si>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Sole Bidder</t>
  </si>
  <si>
    <t>JV (Joint Venture)</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</si>
  <si>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</si>
  <si>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</si>
  <si>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</si>
  <si>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</si>
  <si>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</si>
  <si>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</si>
  <si>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</si>
  <si>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</si>
  <si>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</si>
  <si>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</si>
  <si>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</si>
  <si>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</si>
  <si>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</si>
  <si>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</si>
  <si>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</si>
  <si>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</si>
  <si>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</si>
  <si>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</si>
  <si>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</si>
  <si>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</si>
  <si>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</si>
  <si>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</si>
  <si>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</si>
  <si>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</si>
  <si>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</si>
  <si>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</si>
  <si>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</si>
  <si>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</si>
  <si>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</si>
  <si>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</si>
  <si>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</si>
  <si>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</si>
  <si>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</si>
  <si>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</si>
  <si>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</si>
  <si>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</si>
  <si>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</si>
  <si>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</si>
  <si>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</si>
  <si>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</si>
  <si>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</si>
  <si>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</si>
  <si>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</si>
  <si>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</si>
  <si>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</si>
  <si>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</si>
  <si>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</si>
  <si>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</si>
  <si>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</si>
  <si>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</si>
  <si>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</si>
  <si>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</si>
  <si>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</si>
  <si>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</si>
  <si>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</si>
  <si>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</si>
  <si>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</si>
  <si>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</si>
  <si>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</si>
  <si>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</si>
  <si>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</si>
  <si>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</si>
  <si>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</si>
  <si>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</si>
  <si>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</si>
  <si>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</si>
  <si>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</si>
  <si>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</si>
  <si>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</si>
  <si>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</si>
  <si>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</si>
  <si>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</si>
  <si>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</si>
  <si>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</si>
  <si>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</si>
  <si>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</si>
  <si>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</si>
  <si>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</si>
  <si>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</si>
  <si>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</si>
  <si>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</si>
  <si>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</si>
  <si>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</si>
  <si>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</si>
  <si>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</si>
  <si>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</si>
  <si>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</si>
  <si>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</si>
  <si>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</si>
  <si>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</si>
  <si>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</si>
  <si>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</si>
  <si>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</si>
  <si>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</si>
  <si>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</si>
  <si>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</si>
  <si>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</si>
  <si>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</si>
  <si>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</si>
  <si>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</si>
  <si>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</si>
  <si>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</si>
  <si>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</si>
  <si>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</si>
  <si>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</si>
  <si>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</si>
  <si>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</si>
  <si>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</si>
  <si>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</si>
  <si>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</si>
  <si>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</si>
  <si>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</si>
  <si>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</si>
  <si>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</si>
  <si>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</si>
  <si>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</si>
  <si>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</si>
  <si>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</si>
  <si>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</si>
  <si>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</si>
  <si>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</si>
  <si>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</si>
  <si>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</si>
  <si>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</si>
  <si>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</si>
  <si>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</si>
  <si>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</si>
  <si>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</si>
  <si>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</si>
  <si>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</si>
  <si>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</si>
  <si>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</si>
  <si>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</si>
  <si>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</si>
  <si>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</si>
  <si>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</si>
  <si>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</si>
  <si>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</si>
  <si>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</si>
  <si>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</si>
  <si>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</si>
  <si>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</si>
  <si>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</si>
  <si>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</si>
  <si>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</si>
  <si>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</si>
  <si>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</si>
  <si>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</si>
  <si>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</si>
  <si>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</si>
  <si>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</si>
  <si>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</si>
  <si>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</si>
  <si>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</si>
  <si>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</si>
  <si>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</si>
  <si>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</si>
  <si>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</si>
  <si>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</si>
  <si>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</si>
  <si>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</si>
  <si>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</si>
  <si>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</si>
  <si>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</si>
  <si>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</si>
  <si>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</si>
  <si>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</si>
  <si>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</si>
  <si>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</si>
  <si>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</si>
  <si>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</si>
  <si>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</si>
  <si>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</si>
  <si>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</si>
  <si>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</si>
  <si>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</si>
  <si>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</si>
  <si>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</si>
  <si>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</si>
  <si>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</si>
  <si>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</si>
  <si>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</si>
  <si>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</si>
  <si>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</si>
  <si>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</si>
  <si>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</si>
  <si>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</si>
  <si>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</si>
  <si>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</si>
  <si>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</si>
  <si>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</si>
  <si>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</si>
  <si>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</si>
  <si>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</si>
  <si>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</si>
  <si>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</si>
  <si>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</si>
  <si>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</si>
  <si>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</si>
  <si>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</si>
  <si>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</si>
  <si>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</si>
  <si>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</si>
  <si>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Quantity proposed to be bought/sub-contracted</t>
  </si>
  <si>
    <t xml:space="preserve">Details of the proposed sub-contractor/sub-vendor </t>
  </si>
  <si>
    <t xml:space="preserve">Name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</si>
  <si>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</si>
  <si>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</si>
  <si>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</si>
  <si>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</si>
  <si>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</si>
  <si>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</si>
  <si>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</si>
  <si>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</si>
  <si>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</si>
  <si>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</si>
  <si>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</si>
  <si>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</si>
  <si>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</si>
  <si>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</si>
  <si>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</si>
  <si>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</si>
  <si>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</si>
  <si>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</si>
  <si>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</si>
  <si>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</si>
  <si>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</si>
  <si>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IEEMA</t>
  </si>
  <si>
    <t>B.</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</si>
  <si>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</si>
  <si>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</si>
  <si>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</si>
  <si>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</si>
  <si>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</si>
  <si>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</si>
  <si>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</si>
  <si>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</si>
  <si>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</si>
  <si>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</si>
  <si>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</si>
  <si>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</si>
  <si>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</si>
  <si>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</si>
  <si>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</si>
  <si>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</si>
  <si>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</si>
  <si>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</si>
  <si>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</si>
  <si>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</si>
  <si>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</si>
  <si>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</si>
  <si>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</si>
  <si>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(2)</t>
  </si>
  <si>
    <t>Section II - Commitments of the Bidder/Contractor</t>
  </si>
  <si>
    <t>Page 2 of 8</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</si>
  <si>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</si>
  <si>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</si>
  <si>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</si>
  <si>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</si>
  <si>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</si>
  <si>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</si>
  <si>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</si>
  <si>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</si>
  <si>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</si>
  <si>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</si>
  <si>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</si>
  <si>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</si>
  <si>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</si>
  <si>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</si>
  <si>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</si>
  <si>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</si>
  <si>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</si>
  <si>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(8)</t>
  </si>
  <si>
    <t>Page 6 of 8</t>
  </si>
  <si>
    <t>(9)</t>
  </si>
  <si>
    <t>(*)</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</si>
  <si>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</si>
  <si>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</si>
  <si>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</si>
  <si>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</si>
  <si>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</si>
  <si>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</si>
  <si>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</si>
  <si>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</si>
  <si>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</si>
  <si>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</si>
  <si>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</si>
  <si>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</si>
  <si>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</si>
  <si>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</si>
  <si>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</si>
  <si>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</si>
  <si>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</si>
  <si>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</si>
  <si>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</si>
  <si>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</si>
  <si>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</si>
  <si>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</si>
  <si>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</si>
  <si>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</si>
  <si>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</si>
  <si>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</si>
  <si>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</si>
  <si>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</si>
  <si>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</si>
  <si>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</si>
  <si>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</si>
  <si>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</si>
  <si>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</si>
  <si>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</si>
  <si>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</si>
  <si>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</si>
  <si>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</si>
  <si>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</si>
  <si>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</si>
  <si>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</si>
  <si>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</si>
  <si>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</si>
  <si>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</si>
  <si>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</si>
  <si>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</si>
  <si>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</si>
  <si>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</si>
  <si>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Safety Pact</t>
  </si>
  <si>
    <t>(Safety Pact)</t>
  </si>
  <si>
    <t>Safety Pact is annexed separately herewith this Volume.</t>
  </si>
  <si>
    <t>1.We hereby furnish the details of the items/ sub-assemblies (supply items), we propose to buy for the purpose of furnishing and installation of the subject Package :</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</si>
  <si>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</si>
  <si>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</si>
  <si>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</si>
  <si>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 xml:space="preserve">Category
(Micro or Small)
</t>
  </si>
  <si>
    <t>ATTACHMENT-5A</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</si>
  <si>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</si>
  <si>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</si>
  <si>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</si>
  <si>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</si>
  <si>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</si>
  <si>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</si>
  <si>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</si>
  <si>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</si>
  <si>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</si>
  <si>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</si>
  <si>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</si>
  <si>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I.</t>
  </si>
  <si>
    <t>b.</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</si>
  <si>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</si>
  <si>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</si>
  <si>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</si>
  <si>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</si>
  <si>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</si>
  <si>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</si>
  <si>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</si>
  <si>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</si>
  <si>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</si>
  <si>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</si>
  <si>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</si>
  <si>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</si>
  <si>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</si>
  <si>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</si>
  <si>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</si>
  <si>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GCC 5.7</t>
  </si>
  <si>
    <t>Contractors Responsibility</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</si>
  <si>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</si>
  <si>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</si>
  <si>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</si>
  <si>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</si>
  <si>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</si>
  <si>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</si>
  <si>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</si>
  <si>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</si>
  <si>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</si>
  <si>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</si>
  <si>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</si>
  <si>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</si>
  <si>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</si>
  <si>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</si>
  <si>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</si>
  <si>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</si>
  <si>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</si>
  <si>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NOTE: (In case of JV, all partners of the Joint Venture shall be MSEs to consdier its bid as bid from MSE, JV bidder with at least one non-MSE partner (whether lead or other partner)  shall not be eligible for the benefit available to the MSE bidders)</t>
  </si>
  <si>
    <t xml:space="preserve">2. We hereby  delare that we would not subcontract the erection portion of the contract without prior approval of the Employer.
</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</si>
  <si>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</si>
  <si>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3.(d)</t>
  </si>
  <si>
    <t>ATTACHMENT-3 (QR)</t>
  </si>
  <si>
    <t>Bidder’s Name and Address :</t>
  </si>
  <si>
    <t>Name:</t>
  </si>
  <si>
    <t>Address:</t>
  </si>
  <si>
    <r>
      <t xml:space="preserve">Whether Bidder is MSE
</t>
    </r>
    <r>
      <rPr>
        <i/>
        <sz val="11"/>
        <rFont val="Book Antiqua"/>
        <family val="1"/>
      </rPr>
      <t>[Select from drop down menu]</t>
    </r>
    <r>
      <rPr>
        <sz val="11"/>
        <rFont val="Book Antiqua"/>
        <family val="1"/>
      </rPr>
      <t xml:space="preserve">
</t>
    </r>
  </si>
  <si>
    <r>
      <t xml:space="preserve">Specify type of Bidder
</t>
    </r>
    <r>
      <rPr>
        <i/>
        <sz val="11"/>
        <rFont val="Book Antiqua"/>
        <family val="1"/>
      </rPr>
      <t>[Select from drop down menu]</t>
    </r>
  </si>
  <si>
    <t>JOINT VENTURE (JV)</t>
  </si>
  <si>
    <t>Name and Address of Agent</t>
  </si>
  <si>
    <t>Purpose of Commission or Gratuity</t>
  </si>
  <si>
    <t>It is hereby agreed by and between the parties as under:</t>
  </si>
  <si>
    <t xml:space="preserve">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</si>
  <si>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</si>
  <si>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</si>
  <si>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 )</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</si>
  <si>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</si>
  <si>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</si>
  <si>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</si>
  <si>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</si>
  <si>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</si>
  <si>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</si>
  <si>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(e )</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</si>
  <si>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</si>
  <si>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</si>
  <si>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The Bidder/Contractor shall ensure adoption of Integrity Pact by its Sub-contractors and shall be responsible for the same</t>
  </si>
  <si>
    <t>The Bidder/Contractor will not instigate third persons to commit offences outlined above or be an accessory to such offences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</si>
  <si>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</si>
  <si>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</si>
  <si>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</si>
  <si>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</si>
  <si>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</si>
  <si>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</si>
  <si>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</si>
  <si>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</si>
  <si>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(10)</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</si>
  <si>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</si>
  <si>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</si>
  <si>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</si>
  <si>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</si>
  <si>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</si>
  <si>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</si>
  <si>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The IEM will submit a written report to the Chairman-cum-Managing Director, POWERGRID within 8 to 10 weeks from the date of reference or intimation to him by POWERGRID and, should the occasion arise, submit proposals for correcting problematic situations</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</si>
  <si>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</si>
  <si>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</si>
  <si>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The word ‘IEM’ would include both singular and plural</t>
  </si>
  <si>
    <t>This Section shall be applicable for only those packages wherein the IEMs have been identified in Section – I : Invitation for Bids and/or Clause ITB 9.3 in Section – III: Bid Data Sheets of Conditions of Contract, Volume-I of the Bidding Documents</t>
  </si>
  <si>
    <t>Changes and supplements as well as termination notices need to be made in writing. Side agreements have not been made.</t>
  </si>
  <si>
    <t>Issues like Warranty/Guarantees etc. shall be outside the purview of IEMs.</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</si>
  <si>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</si>
  <si>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</si>
  <si>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</si>
  <si>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</si>
  <si>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</si>
  <si>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Attachment 18 Safety Pact : To be submitted as per ITB Clause No. 9.3(s) and as per remarks in the safety pact.</t>
  </si>
  <si>
    <t>Integrity Pact is annexed separately herewith this Volume.</t>
  </si>
  <si>
    <t>SOLE BIDDER</t>
  </si>
  <si>
    <t>POWERGRID values full compliance with all relevant laws of the land, rules,  regulations, economic use of resources, and of fairness /  transparency in its relations with its Bidders/ Contractors."</t>
  </si>
  <si>
    <t xml:space="preserve">Details / write-up to engage the Locals sub-contractor/sub-vendor </t>
  </si>
  <si>
    <t>In line with ITB Clause 9.3 (e), we intend to supply following items which are to be manufactured within Arunachal Pradesh. 
We further  declare that  we would source material / services for atleast 30% of the Installation Price of Second /Services contract from within Arunachal Pradesh.</t>
  </si>
  <si>
    <t>(Declaration to source material/equipment and services from within Arunachal Pradesh)</t>
  </si>
  <si>
    <t>Raw Material</t>
  </si>
  <si>
    <t xml:space="preserve">Supply &amp; Placement of Reinforcement Steel </t>
  </si>
  <si>
    <t>2023-2024</t>
  </si>
  <si>
    <t>: Attachments:</t>
  </si>
  <si>
    <t>Instruction for printing &amp; submitting Integrity Pact</t>
  </si>
  <si>
    <t>2024-2025</t>
  </si>
  <si>
    <t>2025-2026</t>
  </si>
  <si>
    <t>For further details bidders may please refer ITB Clause 9.3 (o).</t>
  </si>
  <si>
    <t>Attachment-3 (QR Schedule) : Format attached in Volume-III of Bidding Documents.</t>
  </si>
  <si>
    <t>Attachment-3 (QR) is attached with this Volume.</t>
  </si>
  <si>
    <t xml:space="preserve">(c) </t>
  </si>
  <si>
    <t>Wholesale Price Index Number for   `Manufacture of Basic Metals’(Group Item) (monthly)  (Base: 2011-12=100), as published by Office of Economic Advisor, Ministry of Commerce &amp; Industry(www.eaindustry.nic.in).</t>
  </si>
  <si>
    <t>Wholesale Price Index Number for `HSD’(Individual Commodity) (monthly)  (Base: 2011-12=100), as published by Office of Economic Advisor, Ministry of Commerce &amp; Industry(www.eaindustry.nic.in).</t>
  </si>
  <si>
    <t>Indian field labour index – namely All India average consumer price index for Industrial Workers (monthly)  (Base: 2016= 100), as published by Labour Bureau, Shimla, Government of India (www.labourbureau.nic.in).</t>
  </si>
  <si>
    <t>(Subcontractors Proposed by the Bidder)</t>
  </si>
  <si>
    <t>(a) Supply Portion:</t>
  </si>
  <si>
    <t>INR</t>
  </si>
  <si>
    <t>Month</t>
  </si>
  <si>
    <t>Attachments 3(JV),  4,  4(A),  4(B),  5, 5(A), 5(B), 6, 7,  9,  10, 11, 12, 13,14, 14-IP, 15, 16, 17, 19, 20, 25 and Bid Form for 1st Envelope are included here.</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</si>
  <si>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</si>
  <si>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Attachment 1 Bid Security : To be submitted as per ITB Clause No. 13.</t>
  </si>
  <si>
    <t>Option for Interest Bearing Advance(s) (Initial Advance and/or Engineering Advance) and Information for E-payment, PF details and declaration regarding Micro/Small &amp; Medium Enterprises</t>
  </si>
  <si>
    <t>(Option for Interest Bearing Advance(s) (Initial Advance and/or Engineering Advance) and Information for E-payment, PF details and declaration regarding Micro/Small &amp; Medium Enterprises)</t>
  </si>
  <si>
    <t>(i) Interest bearing Initial advance :</t>
  </si>
  <si>
    <t>(b) Services Portion: Interest Bearing Initial Advance</t>
  </si>
  <si>
    <t>Interest Bearing Advance(s)</t>
  </si>
  <si>
    <t xml:space="preserve">Affidavit of Self certification regarding Minimum Local Content in line with PPP-MII order, if applicable </t>
  </si>
  <si>
    <t>Declaration by the Bidder regarding events encountered pursuant to ITB Clause 2.1</t>
  </si>
  <si>
    <t>Certification by the Bidder as per DoE Order in line with ITB Clause 2.1</t>
  </si>
  <si>
    <t xml:space="preserve">a designated Authority of GoI under the Public Procurement Policy for MSEs order 2012, Notification dated 01/06/2020 and 26/06/2020 including subsequent amendments, read in conjunction with related notifications issued from time to time for such enterprises. (applicable for MSE only) </t>
  </si>
  <si>
    <t xml:space="preserve">Items, Components, Raw material, Services proposed to be sourced from Micro and Small Enterprises (MSEs) </t>
  </si>
  <si>
    <t>Witness 2 :</t>
  </si>
  <si>
    <t>Compliance to the process related to the e-RA Terms &amp; Conditions and the Business Rules governing the e-RA.</t>
  </si>
  <si>
    <t>ATTACHMENT-12</t>
  </si>
  <si>
    <t>Name of Materials/Labour</t>
  </si>
  <si>
    <t>Value of index as 30 days prior to date set for opening of bids</t>
  </si>
  <si>
    <t>In accordance with Clause 2, Appendix-2, Form of Contract Agreement, Section-VI; Forms. Volume-I</t>
  </si>
  <si>
    <t xml:space="preserve">A) For Equipment Ex-Works Price Component </t>
  </si>
  <si>
    <t>a=</t>
  </si>
  <si>
    <t>b=</t>
  </si>
  <si>
    <t>iii)</t>
  </si>
  <si>
    <t>c=</t>
  </si>
  <si>
    <t>iv)</t>
  </si>
  <si>
    <t>l=</t>
  </si>
  <si>
    <t>a)</t>
  </si>
  <si>
    <t>III</t>
  </si>
  <si>
    <t>For Installation Price Component</t>
  </si>
  <si>
    <t xml:space="preserve">Installation price component (including Civil works but excluding ‘supply &amp; placement of reinforcement steel’ and ‘concreting’)  </t>
  </si>
  <si>
    <t>For Concereting</t>
  </si>
  <si>
    <t>Name  :</t>
  </si>
  <si>
    <t>Place   :</t>
  </si>
  <si>
    <t xml:space="preserve">Bid Securing Declaration </t>
  </si>
  <si>
    <t xml:space="preserve">Dear Sir,  
We conform that the equipments offered shall have minimum performance specified in Technical Specification. We further guarantee the performance/efficiency of the equipments in response to the Technical Specifications. </t>
  </si>
  <si>
    <t>ORIGINAL</t>
  </si>
  <si>
    <t>Undertaking regarding submission of original/Hard copy part of the bid</t>
  </si>
  <si>
    <t>(n)</t>
  </si>
  <si>
    <t>GCC 40</t>
  </si>
  <si>
    <t>Conciliation</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</si>
  <si>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</si>
  <si>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r>
      <t>Views expressed or suggestions/submissions made by the parties and the recommendations of the CVO/IEM#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</si>
  <si>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Gurugram (Haryana) - 122001</t>
  </si>
  <si>
    <t>A</t>
  </si>
  <si>
    <t xml:space="preserve">For Fabricated Tower Parts (including bolts &amp; nuts) </t>
  </si>
  <si>
    <t>a</t>
  </si>
  <si>
    <t>Steel Blooms, co-efficient a =</t>
  </si>
  <si>
    <t>Electrolytic High Grade Zinc, co-efficient b =</t>
  </si>
  <si>
    <t>c.</t>
  </si>
  <si>
    <t>Labour, Co-efficient l=</t>
  </si>
  <si>
    <t>Indian field labour index – namely All-India Average Consumer Price Index Numbers for Industrial Workers (monthly) (Base 2016=100), as published by Labour Bureau, Shimla, Government of India (http://labourbureaunew.gov.in).</t>
  </si>
  <si>
    <t>Coefficient  ‘a’ shall be between 0.51 to 0.57 and coefficient ‘b’ shall be between 0.08 to 0.10 and coefficient ‘l’ shall be between 0.20 to 0.24 and sum of Coefficients ‘a’, ‘b’ and ‘l’ shall be 0.85</t>
  </si>
  <si>
    <t>Line Materials</t>
  </si>
  <si>
    <t>B1.</t>
  </si>
  <si>
    <t>Earthwire</t>
  </si>
  <si>
    <t>High Tensile Steel Galvanized Wire, coefficient a =</t>
  </si>
  <si>
    <t xml:space="preserve">CACMAI/ Nationally recognized published index </t>
  </si>
  <si>
    <t>Labour, coefficient l =</t>
  </si>
  <si>
    <t>Coefficient  ‘a’ shall be between 0.69 to 0.71 and coefficient ‘l’ shall be between 0.09 to 0.11 and sum of Coefficients ‘a’ and ‘l’ shall be 0.80</t>
  </si>
  <si>
    <t>Earth wire Accessories: Vibration Damper for Earthwire, Suspension Clamp for Earthwire and Tension Clamp for Earthwire</t>
  </si>
  <si>
    <t>Vibration Damper for Earthwire</t>
  </si>
  <si>
    <t>B</t>
  </si>
  <si>
    <t>Electrolytic High Grade Zinc, coefficient b =</t>
  </si>
  <si>
    <t>C</t>
  </si>
  <si>
    <t>Manufacture of Basic Metals, coefficient c =</t>
  </si>
  <si>
    <t>Wholesale Price Index Number for `Manufacture of Basic Metals’(Group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</si>
  <si>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(Base: 2016 = 100) (www.labourbureau.nic.in)
</t>
  </si>
  <si>
    <t>Coefficient ‘b’ shall be between 0.06 to 0.08 and coefficient ‘c’ shall be between 0.55 to 0.61 and coefficient ‘l’ shall be between 0.13 to 0.17 and sum of Coefficients 'b' , 'c' and ‘l’ shall be 0.80</t>
  </si>
  <si>
    <t xml:space="preserve">Suspension Clamp for Earthwire </t>
  </si>
  <si>
    <t>Tension Clamp for Earthwire</t>
  </si>
  <si>
    <t>High Speed Diesel, coefficient a =</t>
  </si>
  <si>
    <t>Wholesale Price Index Number for `HSD’(Individual Commodity) (monthly)  (Base: 2011-12=100), as published by Office of Economic Advisor, Ministry of Commerce &amp; Industry(www.eaindustry.nic.in)</t>
  </si>
  <si>
    <t>L</t>
  </si>
  <si>
    <t>Coefficient  ‘a’ shall be between 0.20 to 0.24 and coefficient ‘l’ shall be between 0.56 to 0.60 and sum of Coefficients ‘a’ and ‘l’ shall be 0.80</t>
  </si>
  <si>
    <t>Manufacture of Basic Metals, coefficient b =</t>
  </si>
  <si>
    <t>Coefficient  ‘a’ shall be between 0.09 to 0.11 and coefficient ‘b’ shall be between 0.63 to 0.67 and coefficient ‘l’ shall be between 0.04 to 0.06 and sum of Coefficients ‘a’, ’b’ and ‘l’ shall be 0.80</t>
  </si>
  <si>
    <t>Manufacture of cement, lime and plaster, coefficient b =</t>
  </si>
  <si>
    <t>Wholesale Price Index Number for `Manufacture of cement, lime and plaster’(Group Item) (monthly)  (Base: 2011-12=100), as published by Office of Economic Advisor, Ministry of Commerce &amp; Industry (www.eaindustry.nic.in).</t>
  </si>
  <si>
    <t>Cutting, shaping and finishing of stone, coefficient c =</t>
  </si>
  <si>
    <t xml:space="preserve">Wholesale Price Index Number for `Cutting, shaping and finishing of stone’(Group Item) (monthly) (Base: 2011-12=100), as published by Office of Economic Advisor, Ministry of Commerce &amp; Industry(www.eaindustry.nic.in). </t>
  </si>
  <si>
    <t>Coefficient  ‘a’ shall be between 0.18 to 0.22 and coefficient ‘b’ shall be between 0.25 to 0.35 and coefficient ‘c’ shall be between 0.18 to 0.22 and coefficient ‘l’ shall be between 0.09 to 0.11 and sum of Coefficients ‘a’, ’b’, 'c' and ‘l’ shall be 0.80</t>
  </si>
  <si>
    <t>Sr. No.</t>
  </si>
  <si>
    <t>B.2</t>
  </si>
  <si>
    <t>"Saudamini", Plot No.-2</t>
  </si>
  <si>
    <t xml:space="preserve">Sector-29, </t>
  </si>
  <si>
    <r>
      <t xml:space="preserve">We agree to abide by this bid for a period of </t>
    </r>
    <r>
      <rPr>
        <b/>
        <sz val="11"/>
        <color rgb="FFFF0000"/>
        <rFont val="Book Antiqua"/>
        <family val="1"/>
      </rPr>
      <t xml:space="preserve">Six (06) months </t>
    </r>
    <r>
      <rPr>
        <sz val="11"/>
        <rFont val="Book Antiqua"/>
        <family val="1"/>
      </rPr>
      <t xml:space="preserve">from the date fixed for opening of bids as stipulated in the Bidding Documents, and it shall remain binding upon us and may be accepted by you at any time before the expiration of that period. </t>
    </r>
  </si>
  <si>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</si>
  <si>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</si>
  <si>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Period in months from from the date of Notification of Award </t>
  </si>
  <si>
    <t>2022- 2023</t>
  </si>
  <si>
    <t>2021- 2022</t>
  </si>
  <si>
    <t>2026-2027</t>
  </si>
  <si>
    <t>2027-2028</t>
  </si>
  <si>
    <t>2028-2029</t>
  </si>
  <si>
    <t>Declaration by the bidder for Acknowledgement and Acceptance of Supplier Code of Conduct</t>
  </si>
  <si>
    <t>We hereby furnish the relevant details pertaining to the price adjustment provisions for equipment as specified in your specifications and documents for the subject package. The necessary documentary evidence is enclosed.</t>
  </si>
  <si>
    <t xml:space="preserve">Attachment-21 to 32: To be submitted as per proforma provided in the Bidding Document.  </t>
  </si>
  <si>
    <t>Affidavit of Self certification regarding Domestic Value Addition in Iron &amp;Steel Products in line with DMI&amp;SP policy</t>
  </si>
  <si>
    <t>VOID</t>
  </si>
  <si>
    <t>2029-2030</t>
  </si>
  <si>
    <t>2030-2031</t>
  </si>
  <si>
    <t>Price for Electrolytic High Grade Zinc, as published by IEEMA</t>
  </si>
  <si>
    <t>Price of Steel Blooms of size 150 mm x 150 mm, as published by IEEMA</t>
  </si>
  <si>
    <t>Unequivocal consent of the proposed Sub-Contractor (Refer Clause 1.2(b) and  Notes#8 to Technical Experience of the stipulated Qualification Requirements (QR) enclosed at Annexure-A (BDS)).</t>
  </si>
  <si>
    <t>Capacity, Capability and Experience of Sub-Contractor (Refer Clause 1.2(b) of the stipulated Qualification Requirements (QR) enclosed at Annexure-A (BDS)).</t>
  </si>
  <si>
    <t>CC/NT/W-COND/DOM/A10/26/08227</t>
  </si>
  <si>
    <t>OH01</t>
  </si>
  <si>
    <t>Reconductoring Package OH01 for (i) Reconductoring of Khandong (NEEPCO) – Halflong (POWERGRID) 132kV S/c Transmission Line and (ii) Reconductoring of Halflong (POWERGRID)– Jiribam (POWERGRID) 132kV S/c Transmission Line under North Eastern Region Expansion Scheme-XXIV (NERES-XXIV).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</si>
</sst>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m/d/yy;@"/>
  </numFmts>
  <fonts count="78">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11"/>
      <name val="Arial"/>
      <family val="2"/>
    </font>
    <font>
      <b/>
      <i/>
      <sz val="11"/>
      <name val="Book Antiqua"/>
      <family val="1"/>
    </font>
    <font>
      <sz val="11"/>
      <color indexed="8"/>
      <name val="Calibri"/>
      <family val="2"/>
    </font>
    <font>
      <i/>
      <sz val="12"/>
      <color indexed="8"/>
      <name val="Book Antiqua"/>
      <family val="1"/>
    </font>
    <font>
      <b/>
      <i/>
      <sz val="12"/>
      <color indexed="8"/>
      <name val="Book Antiqua"/>
      <family val="1"/>
    </font>
    <font>
      <b/>
      <u/>
      <sz val="12"/>
      <name val="Book Antiqua"/>
      <family val="1"/>
    </font>
    <font>
      <i/>
      <sz val="14"/>
      <name val="Book Antiqua"/>
      <family val="1"/>
    </font>
    <font>
      <b/>
      <u/>
      <sz val="14"/>
      <name val="Book Antiqua"/>
      <family val="1"/>
    </font>
    <font>
      <u/>
      <sz val="10"/>
      <color theme="10"/>
      <name val="Book Antiqua"/>
      <family val="1"/>
    </font>
    <font>
      <sz val="11"/>
      <color theme="0" tint="-4.9989318521683403E-2"/>
      <name val="Book Antiqua"/>
      <family val="1"/>
    </font>
    <font>
      <b/>
      <sz val="11"/>
      <color rgb="FFFF0000"/>
      <name val="Book Antiqua"/>
      <family val="1"/>
    </font>
    <font>
      <sz val="11"/>
      <color theme="0"/>
      <name val="Book Antiqua"/>
      <family val="1"/>
    </font>
    <font>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2"/>
      <color rgb="FFFF0000"/>
      <name val="Arial"/>
      <family val="2"/>
    </font>
    <font>
      <i/>
      <sz val="11"/>
      <color rgb="FFFF000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0070C0"/>
        <bgColor indexed="64"/>
      </patternFill>
    </fill>
    <fill>
      <patternFill patternType="solid">
        <fgColor theme="7" tint="0.59999389629810485"/>
        <bgColor indexed="64"/>
      </patternFill>
    </fill>
    <fill>
      <patternFill patternType="solid">
        <fgColor theme="2" tint="-9.9978637043366805E-2"/>
        <bgColor indexed="64"/>
      </patternFill>
    </fill>
  </fills>
  <borders count="5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top style="thin">
        <color indexed="64"/>
      </top>
      <bottom style="hair">
        <color indexed="64"/>
      </bottom>
      <diagonal/>
    </border>
  </borders>
  <cellStyleXfs count="44">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4" fontId="13" fillId="0" borderId="0" applyFont="0" applyFill="0" applyBorder="0" applyAlignment="0" applyProtection="0"/>
    <xf numFmtId="164" fontId="1" fillId="0" borderId="0" applyFont="0" applyFill="0" applyBorder="0" applyAlignment="0" applyProtection="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68" fillId="0" borderId="0" applyNumberFormat="0" applyFill="0" applyBorder="0" applyAlignment="0" applyProtection="0"/>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13" fillId="0" borderId="0"/>
    <xf numFmtId="0" fontId="1" fillId="0" borderId="0"/>
    <xf numFmtId="0" fontId="13" fillId="0" borderId="0"/>
    <xf numFmtId="0" fontId="1" fillId="0" borderId="0"/>
    <xf numFmtId="0" fontId="8" fillId="0" borderId="0"/>
    <xf numFmtId="0" fontId="13" fillId="0" borderId="0"/>
    <xf numFmtId="0" fontId="13" fillId="0" borderId="0"/>
    <xf numFmtId="0" fontId="62" fillId="0" borderId="0"/>
    <xf numFmtId="0" fontId="1" fillId="0" borderId="0"/>
    <xf numFmtId="0" fontId="49" fillId="0" borderId="0"/>
    <xf numFmtId="0" fontId="8" fillId="0" borderId="0"/>
    <xf numFmtId="0" fontId="1"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1017">
    <xf numFmtId="0" fontId="0" fillId="0" borderId="0" xfId="0"/>
    <xf numFmtId="0" fontId="8" fillId="0" borderId="0" xfId="0" applyFont="1" applyAlignment="1">
      <alignment vertical="center"/>
    </xf>
    <xf numFmtId="0" fontId="8" fillId="0" borderId="0" xfId="39" applyAlignment="1" applyProtection="1">
      <alignment vertical="center"/>
      <protection hidden="1"/>
    </xf>
    <xf numFmtId="0" fontId="8" fillId="0" borderId="0" xfId="39" applyAlignment="1" applyProtection="1">
      <alignment horizontal="left" vertical="center" indent="1"/>
      <protection hidden="1"/>
    </xf>
    <xf numFmtId="0" fontId="9" fillId="0" borderId="0" xfId="39" applyFont="1" applyAlignment="1" applyProtection="1">
      <alignment vertical="center"/>
      <protection hidden="1"/>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9" fillId="0" borderId="4" xfId="0" applyFont="1" applyBorder="1" applyAlignment="1">
      <alignment horizontal="right"/>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35"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4" xfId="0" applyFont="1" applyBorder="1" applyAlignment="1" applyProtection="1">
      <alignment horizontal="right" vertical="center"/>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8" fillId="0" borderId="6" xfId="0" applyFont="1" applyBorder="1" applyAlignment="1" applyProtection="1">
      <alignment horizontal="center" vertical="center" wrapText="1"/>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172" fontId="8" fillId="0" borderId="0" xfId="0" applyNumberFormat="1" applyFont="1" applyAlignment="1" applyProtection="1">
      <alignment horizontal="center" vertical="center"/>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0" fillId="0" borderId="0" xfId="0" applyAlignment="1" applyProtection="1">
      <alignment horizontal="center"/>
      <protection hidden="1"/>
    </xf>
    <xf numFmtId="173" fontId="9" fillId="0" borderId="0" xfId="0" applyNumberFormat="1" applyFont="1" applyAlignment="1" applyProtection="1">
      <alignment horizontal="left" vertical="center" indent="1"/>
      <protection hidden="1"/>
    </xf>
    <xf numFmtId="0" fontId="10" fillId="0" borderId="0" xfId="0" applyFont="1" applyAlignment="1" applyProtection="1">
      <alignment horizontal="center" vertical="center" wrapText="1"/>
      <protection hidden="1"/>
    </xf>
    <xf numFmtId="173"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2" fontId="8" fillId="0" borderId="0" xfId="0" applyNumberFormat="1" applyFont="1" applyAlignment="1" applyProtection="1">
      <alignment horizontal="center" vertical="top"/>
      <protection hidden="1"/>
    </xf>
    <xf numFmtId="172"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7" fillId="0" borderId="0" xfId="0" applyFont="1" applyAlignment="1" applyProtection="1">
      <alignment horizontal="justify" vertical="top"/>
      <protection hidden="1"/>
    </xf>
    <xf numFmtId="172" fontId="8"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top" indent="2"/>
      <protection hidden="1"/>
    </xf>
    <xf numFmtId="172"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9" fillId="0" borderId="12" xfId="0" applyFont="1" applyBorder="1" applyAlignment="1" applyProtection="1">
      <alignment vertical="center"/>
      <protection hidden="1"/>
    </xf>
    <xf numFmtId="0" fontId="8" fillId="2" borderId="6" xfId="0" applyFont="1" applyFill="1" applyBorder="1" applyAlignment="1" applyProtection="1">
      <alignment horizontal="left" vertical="center" wrapText="1"/>
      <protection locked="0"/>
    </xf>
    <xf numFmtId="0" fontId="8" fillId="0" borderId="6" xfId="0" applyFont="1" applyBorder="1" applyAlignment="1" applyProtection="1">
      <alignment horizontal="center" vertical="top" wrapText="1"/>
      <protection hidden="1"/>
    </xf>
    <xf numFmtId="0" fontId="8" fillId="0" borderId="0" xfId="0" applyFont="1" applyAlignment="1" applyProtection="1">
      <alignment horizontal="center" vertical="top" wrapText="1"/>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9" fillId="0" borderId="0" xfId="0" applyFont="1" applyAlignment="1" applyProtection="1">
      <alignment horizontal="left" vertical="center" indent="1"/>
      <protection hidden="1"/>
    </xf>
    <xf numFmtId="0" fontId="8" fillId="2" borderId="7" xfId="0" applyFont="1" applyFill="1" applyBorder="1" applyAlignment="1" applyProtection="1">
      <alignment vertical="center"/>
      <protection locked="0"/>
    </xf>
    <xf numFmtId="0" fontId="4" fillId="0" borderId="7" xfId="0" applyFont="1" applyBorder="1" applyAlignment="1" applyProtection="1">
      <alignment horizontal="center" vertical="top" wrapText="1"/>
      <protection hidden="1"/>
    </xf>
    <xf numFmtId="0" fontId="8" fillId="0" borderId="0" xfId="0" applyFont="1" applyProtection="1">
      <protection hidden="1"/>
    </xf>
    <xf numFmtId="0" fontId="9" fillId="0" borderId="0" xfId="39" applyFont="1" applyAlignment="1" applyProtection="1">
      <alignment vertical="top"/>
      <protection hidden="1"/>
    </xf>
    <xf numFmtId="0" fontId="4" fillId="0" borderId="0" xfId="0" applyFont="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12"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12"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4" fillId="2" borderId="6" xfId="0" applyFont="1" applyFill="1" applyBorder="1" applyAlignment="1" applyProtection="1">
      <alignment horizontal="left" vertical="center" indent="4"/>
      <protection locked="0"/>
    </xf>
    <xf numFmtId="0" fontId="8" fillId="0" borderId="26" xfId="0" applyFont="1" applyBorder="1" applyAlignment="1" applyProtection="1">
      <alignment horizontal="left" vertical="center"/>
      <protection hidden="1"/>
    </xf>
    <xf numFmtId="0" fontId="8" fillId="0" borderId="0" xfId="35" applyAlignment="1" applyProtection="1">
      <alignment horizontal="left" vertical="center" indent="1"/>
      <protection hidden="1"/>
    </xf>
    <xf numFmtId="0" fontId="38" fillId="0" borderId="0" xfId="0" applyFont="1" applyAlignment="1" applyProtection="1">
      <alignment vertical="center"/>
      <protection hidden="1"/>
    </xf>
    <xf numFmtId="0" fontId="38" fillId="0" borderId="0" xfId="0" applyFont="1" applyProtection="1">
      <protection hidden="1"/>
    </xf>
    <xf numFmtId="0" fontId="6" fillId="0" borderId="0" xfId="0" applyFont="1" applyAlignment="1" applyProtection="1">
      <alignment horizontal="center" vertical="center"/>
      <protection hidden="1"/>
    </xf>
    <xf numFmtId="0" fontId="43"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39"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6" fillId="2" borderId="6" xfId="0" applyFont="1" applyFill="1" applyBorder="1" applyAlignment="1" applyProtection="1">
      <alignment horizontal="center" vertical="center"/>
      <protection locked="0"/>
    </xf>
    <xf numFmtId="0" fontId="8" fillId="0" borderId="15" xfId="0" applyFont="1" applyBorder="1" applyAlignment="1" applyProtection="1">
      <alignment vertical="center"/>
      <protection hidden="1"/>
    </xf>
    <xf numFmtId="0" fontId="8" fillId="0" borderId="0" xfId="39" applyAlignment="1" applyProtection="1">
      <alignment vertical="top"/>
      <protection hidden="1"/>
    </xf>
    <xf numFmtId="0" fontId="8" fillId="0" borderId="6" xfId="0" applyFont="1" applyBorder="1" applyAlignment="1" applyProtection="1">
      <alignment vertical="center" wrapText="1"/>
      <protection hidden="1"/>
    </xf>
    <xf numFmtId="0" fontId="35" fillId="0" borderId="0" xfId="0" applyFont="1" applyProtection="1">
      <protection hidden="1"/>
    </xf>
    <xf numFmtId="0" fontId="13" fillId="0" borderId="0" xfId="37" applyAlignment="1" applyProtection="1">
      <alignment vertical="center"/>
      <protection hidden="1"/>
    </xf>
    <xf numFmtId="0" fontId="13" fillId="0" borderId="0" xfId="37" applyProtection="1">
      <protection hidden="1"/>
    </xf>
    <xf numFmtId="0" fontId="35" fillId="0" borderId="0" xfId="0" applyFont="1" applyAlignment="1" applyProtection="1">
      <alignment vertical="center"/>
      <protection hidden="1"/>
    </xf>
    <xf numFmtId="0" fontId="8"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9" fillId="0" borderId="0" xfId="0" applyNumberFormat="1" applyFont="1" applyAlignment="1" applyProtection="1">
      <alignment horizontal="left" vertical="center"/>
      <protection hidden="1"/>
    </xf>
    <xf numFmtId="0" fontId="8" fillId="2" borderId="20" xfId="0" applyFont="1" applyFill="1" applyBorder="1" applyAlignment="1" applyProtection="1">
      <alignment horizontal="left" vertical="center" wrapText="1"/>
      <protection locked="0"/>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13" fillId="0" borderId="0" xfId="37" applyAlignment="1" applyProtection="1">
      <alignment horizontal="left" vertical="center"/>
      <protection hidden="1"/>
    </xf>
    <xf numFmtId="0" fontId="13" fillId="0" borderId="0" xfId="37" applyAlignment="1" applyProtection="1">
      <alignment horizontal="center" vertical="center"/>
      <protection hidden="1"/>
    </xf>
    <xf numFmtId="0" fontId="13" fillId="0" borderId="0" xfId="37" applyAlignment="1" applyProtection="1">
      <alignment horizontal="left"/>
      <protection hidden="1"/>
    </xf>
    <xf numFmtId="0" fontId="13" fillId="0" borderId="0" xfId="37" applyAlignment="1" applyProtection="1">
      <alignment horizontal="center"/>
      <protection hidden="1"/>
    </xf>
    <xf numFmtId="0" fontId="13" fillId="0" borderId="0" xfId="40" applyAlignment="1" applyProtection="1">
      <alignment horizontal="center"/>
      <protection hidden="1"/>
    </xf>
    <xf numFmtId="0" fontId="13" fillId="0" borderId="0" xfId="40" applyProtection="1">
      <protection hidden="1"/>
    </xf>
    <xf numFmtId="0" fontId="8" fillId="0" borderId="0" xfId="0" applyFont="1" applyAlignment="1" applyProtection="1">
      <alignment vertical="center" wrapText="1"/>
      <protection locked="0" hidden="1"/>
    </xf>
    <xf numFmtId="0" fontId="24" fillId="0" borderId="0" xfId="0" applyFont="1" applyAlignment="1" applyProtection="1">
      <alignment horizontal="center"/>
      <protection hidden="1"/>
    </xf>
    <xf numFmtId="0" fontId="55" fillId="0" borderId="0" xfId="0" applyFont="1"/>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2" borderId="7"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1"/>
      <protection hidden="1"/>
    </xf>
    <xf numFmtId="0" fontId="8" fillId="0" borderId="0" xfId="39"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8" fillId="2" borderId="0" xfId="0" applyFont="1" applyFill="1" applyAlignment="1" applyProtection="1">
      <alignment vertical="center" wrapText="1"/>
      <protection locked="0"/>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58" fillId="0" borderId="5" xfId="38" applyFont="1" applyBorder="1" applyAlignment="1" applyProtection="1">
      <alignment horizontal="center" vertical="top"/>
      <protection hidden="1"/>
    </xf>
    <xf numFmtId="0" fontId="58" fillId="0" borderId="26" xfId="38" applyFont="1" applyBorder="1" applyAlignment="1" applyProtection="1">
      <alignment horizontal="center" vertical="top"/>
      <protection hidden="1"/>
    </xf>
    <xf numFmtId="0" fontId="70" fillId="7" borderId="12" xfId="38" applyFont="1" applyFill="1" applyBorder="1" applyAlignment="1" applyProtection="1">
      <alignment horizontal="center" vertical="top"/>
      <protection hidden="1"/>
    </xf>
    <xf numFmtId="0" fontId="4" fillId="0" borderId="22" xfId="24" quotePrefix="1" applyFont="1" applyBorder="1" applyAlignment="1" applyProtection="1">
      <alignment horizontal="center" vertical="top"/>
      <protection hidden="1"/>
    </xf>
    <xf numFmtId="0" fontId="4" fillId="0" borderId="32" xfId="24" quotePrefix="1" applyFont="1" applyBorder="1" applyAlignment="1" applyProtection="1">
      <alignment horizontal="center" vertical="top"/>
      <protection hidden="1"/>
    </xf>
    <xf numFmtId="0" fontId="4" fillId="0" borderId="0" xfId="24" applyFont="1" applyProtection="1">
      <protection hidden="1"/>
    </xf>
    <xf numFmtId="0" fontId="1" fillId="0" borderId="0" xfId="24" applyFont="1" applyProtection="1">
      <protection hidden="1"/>
    </xf>
    <xf numFmtId="0" fontId="8" fillId="0" borderId="10" xfId="0" applyFont="1" applyBorder="1" applyAlignment="1" applyProtection="1">
      <alignment vertical="center"/>
      <protection hidden="1"/>
    </xf>
    <xf numFmtId="0" fontId="71" fillId="0" borderId="0" xfId="0" applyFont="1" applyAlignment="1" applyProtection="1">
      <alignment vertical="center"/>
      <protection hidden="1"/>
    </xf>
    <xf numFmtId="0" fontId="9" fillId="0" borderId="4" xfId="28" applyFont="1" applyBorder="1" applyAlignment="1" applyProtection="1">
      <alignment vertical="center"/>
      <protection hidden="1"/>
    </xf>
    <xf numFmtId="0" fontId="8" fillId="0" borderId="4" xfId="28" applyFont="1" applyBorder="1" applyAlignment="1" applyProtection="1">
      <alignment vertical="center"/>
      <protection hidden="1"/>
    </xf>
    <xf numFmtId="0" fontId="9" fillId="0" borderId="4" xfId="28" applyFont="1" applyBorder="1" applyAlignment="1" applyProtection="1">
      <alignment horizontal="right"/>
      <protection hidden="1"/>
    </xf>
    <xf numFmtId="0" fontId="1" fillId="0" borderId="0" xfId="28" applyAlignment="1" applyProtection="1">
      <alignment vertical="center"/>
      <protection hidden="1"/>
    </xf>
    <xf numFmtId="0" fontId="1" fillId="0" borderId="0" xfId="28" applyProtection="1">
      <protection hidden="1"/>
    </xf>
    <xf numFmtId="0" fontId="8" fillId="0" borderId="0" xfId="28" applyFont="1" applyAlignment="1" applyProtection="1">
      <alignment vertical="center"/>
      <protection hidden="1"/>
    </xf>
    <xf numFmtId="0" fontId="38" fillId="0" borderId="0" xfId="28" applyFont="1" applyAlignment="1" applyProtection="1">
      <alignment horizontal="center"/>
      <protection hidden="1"/>
    </xf>
    <xf numFmtId="0" fontId="2" fillId="0" borderId="0" xfId="28" applyFont="1" applyAlignment="1" applyProtection="1">
      <alignment vertical="center"/>
      <protection hidden="1"/>
    </xf>
    <xf numFmtId="0" fontId="11" fillId="0" borderId="0" xfId="28" applyFont="1" applyAlignment="1" applyProtection="1">
      <alignment vertical="center"/>
      <protection hidden="1"/>
    </xf>
    <xf numFmtId="0" fontId="9" fillId="0" borderId="0" xfId="28" applyFont="1" applyAlignment="1" applyProtection="1">
      <alignment horizontal="center" vertical="center"/>
      <protection hidden="1"/>
    </xf>
    <xf numFmtId="0" fontId="3" fillId="0" borderId="0" xfId="28" applyFont="1" applyAlignment="1" applyProtection="1">
      <alignment vertical="center"/>
      <protection hidden="1"/>
    </xf>
    <xf numFmtId="0" fontId="8" fillId="0" borderId="0" xfId="28" applyFont="1" applyAlignment="1" applyProtection="1">
      <alignment horizontal="justify" vertical="center"/>
      <protection hidden="1"/>
    </xf>
    <xf numFmtId="0" fontId="9" fillId="0" borderId="0" xfId="28" applyFont="1" applyAlignment="1" applyProtection="1">
      <alignment vertical="center"/>
      <protection hidden="1"/>
    </xf>
    <xf numFmtId="0" fontId="4" fillId="0" borderId="0" xfId="28" applyFont="1" applyAlignment="1" applyProtection="1">
      <alignment vertical="center"/>
      <protection hidden="1"/>
    </xf>
    <xf numFmtId="0" fontId="8" fillId="0" borderId="6" xfId="28" applyFont="1" applyBorder="1" applyAlignment="1" applyProtection="1">
      <alignment horizontal="center" vertical="center" wrapText="1"/>
      <protection hidden="1"/>
    </xf>
    <xf numFmtId="0" fontId="8" fillId="8" borderId="6" xfId="28" applyFont="1" applyFill="1" applyBorder="1" applyAlignment="1" applyProtection="1">
      <alignment horizontal="center" vertical="top" wrapText="1"/>
      <protection locked="0"/>
    </xf>
    <xf numFmtId="0" fontId="8" fillId="2" borderId="6" xfId="28" applyFont="1" applyFill="1" applyBorder="1" applyAlignment="1" applyProtection="1">
      <alignment vertical="top" wrapText="1"/>
      <protection locked="0"/>
    </xf>
    <xf numFmtId="0" fontId="8" fillId="2" borderId="6" xfId="28" applyFont="1" applyFill="1" applyBorder="1" applyAlignment="1" applyProtection="1">
      <alignment horizontal="left" vertical="top" wrapText="1"/>
      <protection locked="0"/>
    </xf>
    <xf numFmtId="0" fontId="8" fillId="0" borderId="0" xfId="28" applyFont="1" applyAlignment="1">
      <alignment horizontal="center" vertical="top" wrapText="1"/>
    </xf>
    <xf numFmtId="0" fontId="8" fillId="0" borderId="0" xfId="28" applyFont="1" applyAlignment="1">
      <alignment vertical="top" wrapText="1"/>
    </xf>
    <xf numFmtId="0" fontId="8" fillId="0" borderId="0" xfId="28" applyFont="1" applyAlignment="1">
      <alignment horizontal="left" vertical="top" wrapText="1"/>
    </xf>
    <xf numFmtId="0" fontId="8" fillId="0" borderId="0" xfId="28" applyFont="1" applyAlignment="1" applyProtection="1">
      <alignment horizontal="center" vertical="top" wrapText="1"/>
      <protection locked="0"/>
    </xf>
    <xf numFmtId="0" fontId="8" fillId="0" borderId="0" xfId="28" applyFont="1" applyAlignment="1" applyProtection="1">
      <alignment vertical="top" wrapText="1"/>
      <protection locked="0"/>
    </xf>
    <xf numFmtId="0" fontId="8" fillId="0" borderId="0" xfId="28" applyFont="1" applyAlignment="1" applyProtection="1">
      <alignment horizontal="left" vertical="top" wrapText="1"/>
      <protection locked="0"/>
    </xf>
    <xf numFmtId="0" fontId="9" fillId="0" borderId="0" xfId="28" applyFont="1" applyAlignment="1" applyProtection="1">
      <alignment horizontal="right" vertical="center" indent="1"/>
      <protection hidden="1"/>
    </xf>
    <xf numFmtId="0" fontId="9" fillId="0" borderId="0" xfId="28" applyFont="1" applyAlignment="1" applyProtection="1">
      <alignment horizontal="left" vertical="center"/>
      <protection hidden="1"/>
    </xf>
    <xf numFmtId="173" fontId="9" fillId="0" borderId="0" xfId="28" applyNumberFormat="1" applyFont="1" applyAlignment="1" applyProtection="1">
      <alignment horizontal="left" vertical="center" indent="1"/>
      <protection hidden="1"/>
    </xf>
    <xf numFmtId="0" fontId="9" fillId="0" borderId="0" xfId="28" applyFont="1" applyAlignment="1" applyProtection="1">
      <alignment horizontal="left" vertical="center" wrapText="1" indent="1"/>
      <protection hidden="1"/>
    </xf>
    <xf numFmtId="0" fontId="8" fillId="0" borderId="0" xfId="28" applyFont="1" applyAlignment="1" applyProtection="1">
      <alignment horizontal="left" vertical="center" indent="1"/>
      <protection hidden="1"/>
    </xf>
    <xf numFmtId="0" fontId="8" fillId="0" borderId="6" xfId="28" applyFont="1" applyBorder="1" applyAlignment="1" applyProtection="1">
      <alignment horizontal="center" vertical="top" wrapText="1"/>
      <protection hidden="1"/>
    </xf>
    <xf numFmtId="0" fontId="8" fillId="2" borderId="6" xfId="28" applyFont="1" applyFill="1" applyBorder="1" applyAlignment="1" applyProtection="1">
      <alignment horizontal="left" vertical="top" wrapText="1"/>
      <protection hidden="1"/>
    </xf>
    <xf numFmtId="0" fontId="9" fillId="0" borderId="0" xfId="28" applyFont="1" applyAlignment="1" applyProtection="1">
      <alignment horizontal="center" vertical="center" wrapText="1"/>
      <protection hidden="1"/>
    </xf>
    <xf numFmtId="0" fontId="8" fillId="0" borderId="0" xfId="28" applyFont="1" applyAlignment="1" applyProtection="1">
      <alignment vertical="top"/>
      <protection hidden="1"/>
    </xf>
    <xf numFmtId="0" fontId="60" fillId="0" borderId="6" xfId="28" applyFont="1" applyBorder="1" applyAlignment="1" applyProtection="1">
      <alignment horizontal="center" vertical="center" wrapText="1"/>
      <protection hidden="1"/>
    </xf>
    <xf numFmtId="0" fontId="59" fillId="0" borderId="7" xfId="28" applyFont="1" applyBorder="1" applyAlignment="1" applyProtection="1">
      <alignment horizontal="center" vertical="top" wrapText="1"/>
      <protection hidden="1"/>
    </xf>
    <xf numFmtId="0" fontId="59" fillId="2" borderId="7" xfId="28" applyFont="1" applyFill="1" applyBorder="1" applyAlignment="1" applyProtection="1">
      <alignment vertical="top" wrapText="1"/>
      <protection locked="0" hidden="1"/>
    </xf>
    <xf numFmtId="0" fontId="59" fillId="0" borderId="19" xfId="28" applyFont="1" applyBorder="1" applyAlignment="1" applyProtection="1">
      <alignment horizontal="center" vertical="top" wrapText="1"/>
      <protection hidden="1"/>
    </xf>
    <xf numFmtId="0" fontId="59" fillId="2" borderId="19" xfId="28" applyFont="1" applyFill="1" applyBorder="1" applyAlignment="1" applyProtection="1">
      <alignment vertical="top" wrapText="1"/>
      <protection locked="0" hidden="1"/>
    </xf>
    <xf numFmtId="0" fontId="59" fillId="0" borderId="20" xfId="28" applyFont="1" applyBorder="1" applyAlignment="1" applyProtection="1">
      <alignment horizontal="center" vertical="top" wrapText="1"/>
      <protection hidden="1"/>
    </xf>
    <xf numFmtId="0" fontId="59" fillId="2" borderId="20" xfId="28" applyFont="1" applyFill="1" applyBorder="1" applyAlignment="1" applyProtection="1">
      <alignment vertical="top" wrapText="1"/>
      <protection locked="0" hidden="1"/>
    </xf>
    <xf numFmtId="0" fontId="4" fillId="0" borderId="3" xfId="28" applyFont="1" applyBorder="1" applyAlignment="1" applyProtection="1">
      <alignment vertical="top"/>
      <protection hidden="1"/>
    </xf>
    <xf numFmtId="0" fontId="7" fillId="0" borderId="9" xfId="28" applyFont="1" applyBorder="1" applyAlignment="1" applyProtection="1">
      <alignment horizontal="right" vertical="top"/>
      <protection hidden="1"/>
    </xf>
    <xf numFmtId="0" fontId="4" fillId="0" borderId="13" xfId="28" applyFont="1" applyBorder="1" applyAlignment="1" applyProtection="1">
      <alignment vertical="center"/>
      <protection hidden="1"/>
    </xf>
    <xf numFmtId="0" fontId="4" fillId="0" borderId="10" xfId="28" applyFont="1" applyBorder="1" applyAlignment="1" applyProtection="1">
      <alignment vertical="center"/>
      <protection hidden="1"/>
    </xf>
    <xf numFmtId="0" fontId="4" fillId="0" borderId="13" xfId="28"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9" fillId="0" borderId="13" xfId="39"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7" fillId="0" borderId="0" xfId="28" applyFont="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0" fontId="0" fillId="0" borderId="13" xfId="0" applyBorder="1"/>
    <xf numFmtId="0" fontId="0" fillId="0" borderId="10" xfId="0" applyBorder="1"/>
    <xf numFmtId="0" fontId="0" fillId="0" borderId="14" xfId="0" applyBorder="1"/>
    <xf numFmtId="0" fontId="0" fillId="0" borderId="4" xfId="0" applyBorder="1"/>
    <xf numFmtId="0" fontId="0" fillId="0" borderId="11" xfId="0" applyBorder="1"/>
    <xf numFmtId="0" fontId="8" fillId="0" borderId="12" xfId="0" applyFont="1" applyBorder="1" applyAlignment="1" applyProtection="1">
      <alignment horizontal="center" vertical="center" wrapText="1"/>
      <protection hidden="1"/>
    </xf>
    <xf numFmtId="0" fontId="36" fillId="9" borderId="0" xfId="0" applyFont="1" applyFill="1" applyAlignment="1" applyProtection="1">
      <alignment vertical="center"/>
      <protection hidden="1"/>
    </xf>
    <xf numFmtId="0" fontId="8" fillId="2" borderId="8" xfId="0" applyFont="1" applyFill="1" applyBorder="1" applyAlignment="1" applyProtection="1">
      <alignment vertical="top" wrapText="1"/>
      <protection locked="0"/>
    </xf>
    <xf numFmtId="0" fontId="8" fillId="2" borderId="6" xfId="0" applyFont="1" applyFill="1" applyBorder="1" applyAlignment="1" applyProtection="1">
      <alignment vertical="top" wrapText="1"/>
      <protection locked="0"/>
    </xf>
    <xf numFmtId="0" fontId="9" fillId="0" borderId="0" xfId="0" applyFont="1" applyAlignment="1" applyProtection="1">
      <alignment vertical="top"/>
      <protection hidden="1"/>
    </xf>
    <xf numFmtId="0" fontId="4" fillId="0" borderId="0" xfId="28" applyFont="1" applyAlignment="1" applyProtection="1">
      <alignment vertical="top"/>
      <protection hidden="1"/>
    </xf>
    <xf numFmtId="0" fontId="7" fillId="0" borderId="0" xfId="28" applyFont="1" applyAlignment="1" applyProtection="1">
      <alignment vertical="top"/>
      <protection hidden="1"/>
    </xf>
    <xf numFmtId="0" fontId="4" fillId="0" borderId="6" xfId="28" applyFont="1" applyBorder="1" applyAlignment="1" applyProtection="1">
      <alignment horizontal="center" vertical="top"/>
      <protection hidden="1"/>
    </xf>
    <xf numFmtId="0" fontId="4" fillId="0" borderId="6" xfId="28" applyFont="1" applyBorder="1" applyAlignment="1" applyProtection="1">
      <alignment vertical="top"/>
      <protection hidden="1"/>
    </xf>
    <xf numFmtId="0" fontId="4" fillId="0" borderId="12" xfId="28" applyFont="1" applyBorder="1" applyAlignment="1" applyProtection="1">
      <alignment vertical="top"/>
      <protection hidden="1"/>
    </xf>
    <xf numFmtId="0" fontId="4" fillId="0" borderId="9" xfId="28" applyFont="1" applyBorder="1" applyAlignment="1" applyProtection="1">
      <alignment vertical="top"/>
      <protection hidden="1"/>
    </xf>
    <xf numFmtId="49" fontId="7" fillId="0" borderId="0" xfId="28" applyNumberFormat="1" applyFont="1" applyAlignment="1" applyProtection="1">
      <alignment horizontal="right" vertical="top"/>
      <protection hidden="1"/>
    </xf>
    <xf numFmtId="0" fontId="56" fillId="0" borderId="0" xfId="28" applyFont="1" applyAlignment="1" applyProtection="1">
      <alignment horizontal="right" vertical="top"/>
      <protection hidden="1"/>
    </xf>
    <xf numFmtId="0" fontId="50" fillId="0" borderId="0" xfId="28" applyFont="1" applyAlignment="1" applyProtection="1">
      <alignment horizontal="right" vertical="top"/>
      <protection hidden="1"/>
    </xf>
    <xf numFmtId="0" fontId="4" fillId="0" borderId="0" xfId="28" applyFont="1" applyAlignment="1" applyProtection="1">
      <alignment horizontal="right" vertical="top"/>
      <protection hidden="1"/>
    </xf>
    <xf numFmtId="0" fontId="4" fillId="0" borderId="33" xfId="28" applyFont="1" applyBorder="1" applyAlignment="1" applyProtection="1">
      <alignment vertical="top"/>
      <protection hidden="1"/>
    </xf>
    <xf numFmtId="0" fontId="4" fillId="0" borderId="0" xfId="28" applyFont="1" applyAlignment="1" applyProtection="1">
      <alignment horizontal="center" vertical="top"/>
      <protection hidden="1"/>
    </xf>
    <xf numFmtId="0" fontId="4" fillId="0" borderId="13" xfId="28" applyFont="1" applyBorder="1" applyAlignment="1" applyProtection="1">
      <alignment vertical="top"/>
      <protection hidden="1"/>
    </xf>
    <xf numFmtId="0" fontId="4" fillId="0" borderId="4" xfId="28" applyFont="1" applyBorder="1" applyAlignment="1" applyProtection="1">
      <alignment vertical="top"/>
      <protection hidden="1"/>
    </xf>
    <xf numFmtId="0" fontId="4" fillId="0" borderId="17" xfId="28" applyFont="1" applyBorder="1" applyAlignment="1" applyProtection="1">
      <alignment horizontal="right" vertical="top"/>
      <protection hidden="1"/>
    </xf>
    <xf numFmtId="0" fontId="4" fillId="0" borderId="0" xfId="28" applyFont="1" applyAlignment="1" applyProtection="1">
      <alignment vertical="top" wrapText="1"/>
      <protection hidden="1"/>
    </xf>
    <xf numFmtId="0" fontId="4" fillId="0" borderId="0" xfId="28" applyFont="1" applyAlignment="1" applyProtection="1">
      <alignment horizontal="left" vertical="top" wrapText="1"/>
      <protection hidden="1"/>
    </xf>
    <xf numFmtId="0" fontId="4" fillId="0" borderId="4" xfId="28" applyFont="1" applyBorder="1" applyAlignment="1" applyProtection="1">
      <alignment horizontal="left" vertical="top" wrapText="1"/>
      <protection hidden="1"/>
    </xf>
    <xf numFmtId="0" fontId="4" fillId="0" borderId="17" xfId="28" applyFont="1" applyBorder="1" applyAlignment="1" applyProtection="1">
      <alignment horizontal="center" vertical="top"/>
      <protection hidden="1"/>
    </xf>
    <xf numFmtId="0" fontId="63" fillId="0" borderId="0" xfId="28" applyFont="1" applyAlignment="1" applyProtection="1">
      <alignment horizontal="justify" vertical="top" wrapText="1"/>
      <protection hidden="1"/>
    </xf>
    <xf numFmtId="0" fontId="50" fillId="0" borderId="0" xfId="28" applyFont="1" applyAlignment="1" applyProtection="1">
      <alignment vertical="top"/>
      <protection hidden="1"/>
    </xf>
    <xf numFmtId="0" fontId="8" fillId="0" borderId="0" xfId="28" applyFont="1" applyAlignment="1" applyProtection="1">
      <alignment horizontal="right" vertical="top"/>
      <protection hidden="1"/>
    </xf>
    <xf numFmtId="0" fontId="66" fillId="0" borderId="0" xfId="28" applyFont="1" applyAlignment="1" applyProtection="1">
      <alignment horizontal="left" vertical="top" wrapText="1"/>
      <protection hidden="1"/>
    </xf>
    <xf numFmtId="0" fontId="66" fillId="0" borderId="0" xfId="28" applyFont="1" applyAlignment="1" applyProtection="1">
      <alignment horizontal="justify" vertical="top" wrapText="1"/>
      <protection hidden="1"/>
    </xf>
    <xf numFmtId="172" fontId="7" fillId="0" borderId="0" xfId="28" applyNumberFormat="1" applyFont="1" applyAlignment="1" applyProtection="1">
      <alignment horizontal="right" vertical="top"/>
      <protection hidden="1"/>
    </xf>
    <xf numFmtId="0" fontId="4" fillId="0" borderId="6" xfId="28" applyFont="1" applyBorder="1" applyAlignment="1" applyProtection="1">
      <alignment horizontal="right" vertical="top"/>
      <protection hidden="1"/>
    </xf>
    <xf numFmtId="0" fontId="4" fillId="0" borderId="0" xfId="28" applyFont="1" applyAlignment="1" applyProtection="1">
      <alignment horizontal="justify" vertical="top" wrapText="1"/>
      <protection hidden="1"/>
    </xf>
    <xf numFmtId="49" fontId="7" fillId="0" borderId="0" xfId="28" applyNumberFormat="1" applyFont="1" applyAlignment="1" applyProtection="1">
      <alignment horizontal="right" vertical="top" wrapText="1"/>
      <protection hidden="1"/>
    </xf>
    <xf numFmtId="0" fontId="8" fillId="0" borderId="0" xfId="28" applyFont="1" applyAlignment="1" applyProtection="1">
      <alignment horizontal="center" vertical="top"/>
      <protection hidden="1"/>
    </xf>
    <xf numFmtId="0" fontId="50" fillId="0" borderId="0" xfId="28" applyFont="1" applyAlignment="1" applyProtection="1">
      <alignment horizontal="center" vertical="top"/>
      <protection hidden="1"/>
    </xf>
    <xf numFmtId="0" fontId="7" fillId="0" borderId="0" xfId="28" applyFont="1" applyAlignment="1" applyProtection="1">
      <alignment horizontal="center" vertical="top"/>
      <protection hidden="1"/>
    </xf>
    <xf numFmtId="0" fontId="9" fillId="2" borderId="7" xfId="0" applyFont="1" applyFill="1" applyBorder="1" applyAlignment="1" applyProtection="1">
      <alignment horizontal="left" vertical="center" wrapText="1"/>
      <protection locked="0"/>
    </xf>
    <xf numFmtId="0" fontId="4" fillId="2" borderId="6"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4" fillId="0" borderId="0" xfId="28" applyFont="1" applyAlignment="1" applyProtection="1">
      <alignment horizontal="left" vertical="top"/>
      <protection hidden="1"/>
    </xf>
    <xf numFmtId="0" fontId="50" fillId="0" borderId="0" xfId="28" applyFont="1" applyAlignment="1" applyProtection="1">
      <alignment horizontal="left" vertical="top"/>
      <protection hidden="1"/>
    </xf>
    <xf numFmtId="0" fontId="63" fillId="0" borderId="12" xfId="28" applyFont="1" applyBorder="1" applyAlignment="1" applyProtection="1">
      <alignment horizontal="left" vertical="top" wrapText="1"/>
      <protection hidden="1"/>
    </xf>
    <xf numFmtId="0" fontId="63" fillId="0" borderId="3" xfId="28" applyFont="1" applyBorder="1" applyAlignment="1" applyProtection="1">
      <alignment horizontal="left" vertical="top" wrapText="1"/>
      <protection hidden="1"/>
    </xf>
    <xf numFmtId="0" fontId="63" fillId="0" borderId="9" xfId="28" applyFont="1" applyBorder="1" applyAlignment="1" applyProtection="1">
      <alignment horizontal="left" vertical="top" wrapText="1"/>
      <protection hidden="1"/>
    </xf>
    <xf numFmtId="0" fontId="4" fillId="0" borderId="3" xfId="28" applyFont="1" applyBorder="1" applyAlignment="1" applyProtection="1">
      <alignment horizontal="left" vertical="top" wrapText="1"/>
      <protection hidden="1"/>
    </xf>
    <xf numFmtId="0" fontId="4" fillId="0" borderId="9" xfId="28" applyFont="1" applyBorder="1" applyAlignment="1" applyProtection="1">
      <alignment horizontal="left" vertical="top" wrapText="1"/>
      <protection hidden="1"/>
    </xf>
    <xf numFmtId="0" fontId="4" fillId="0" borderId="6" xfId="28" applyFont="1" applyBorder="1" applyAlignment="1" applyProtection="1">
      <alignment horizontal="left" vertical="top" wrapText="1"/>
      <protection hidden="1"/>
    </xf>
    <xf numFmtId="0" fontId="4" fillId="0" borderId="16" xfId="28" applyFont="1" applyBorder="1" applyAlignment="1" applyProtection="1">
      <alignment horizontal="right" vertical="top"/>
      <protection hidden="1"/>
    </xf>
    <xf numFmtId="0" fontId="61" fillId="0" borderId="6" xfId="28" applyFont="1" applyBorder="1" applyAlignment="1" applyProtection="1">
      <alignment vertical="top" wrapText="1"/>
      <protection hidden="1"/>
    </xf>
    <xf numFmtId="0" fontId="56" fillId="0" borderId="6" xfId="28" applyFont="1" applyBorder="1" applyAlignment="1" applyProtection="1">
      <alignment vertical="top" wrapText="1"/>
      <protection hidden="1"/>
    </xf>
    <xf numFmtId="0" fontId="56" fillId="0" borderId="6" xfId="28" applyFont="1" applyBorder="1" applyAlignment="1" applyProtection="1">
      <alignment vertical="top"/>
      <protection hidden="1"/>
    </xf>
    <xf numFmtId="0" fontId="50" fillId="0" borderId="6" xfId="28" applyFont="1" applyBorder="1" applyAlignment="1" applyProtection="1">
      <alignment horizontal="right" vertical="top"/>
      <protection hidden="1"/>
    </xf>
    <xf numFmtId="0" fontId="50" fillId="0" borderId="6" xfId="28" applyFont="1" applyBorder="1" applyAlignment="1" applyProtection="1">
      <alignment vertical="top"/>
      <protection hidden="1"/>
    </xf>
    <xf numFmtId="0" fontId="50" fillId="0" borderId="6" xfId="28" applyFont="1" applyBorder="1" applyAlignment="1" applyProtection="1">
      <alignment horizontal="left" vertical="top" wrapText="1"/>
      <protection hidden="1"/>
    </xf>
    <xf numFmtId="0" fontId="4" fillId="0" borderId="6" xfId="0" applyFont="1" applyBorder="1" applyAlignment="1">
      <alignment horizontal="right" vertical="top" wrapText="1"/>
    </xf>
    <xf numFmtId="0" fontId="4" fillId="0" borderId="6" xfId="0" applyFont="1" applyBorder="1" applyAlignment="1">
      <alignment horizontal="center" vertical="top" wrapText="1"/>
    </xf>
    <xf numFmtId="0" fontId="4" fillId="0" borderId="8" xfId="0" applyFont="1" applyBorder="1" applyAlignment="1">
      <alignment horizontal="right" vertical="top" wrapText="1"/>
    </xf>
    <xf numFmtId="0" fontId="4" fillId="0" borderId="16" xfId="0" applyFont="1" applyBorder="1" applyAlignment="1">
      <alignment vertical="top" wrapText="1"/>
    </xf>
    <xf numFmtId="0" fontId="4" fillId="0" borderId="6" xfId="0" applyFont="1" applyBorder="1" applyAlignment="1">
      <alignment vertical="top" wrapText="1"/>
    </xf>
    <xf numFmtId="0" fontId="50" fillId="0" borderId="0" xfId="28" applyFont="1" applyAlignment="1" applyProtection="1">
      <alignment horizontal="right" vertical="top" wrapText="1"/>
      <protection hidden="1"/>
    </xf>
    <xf numFmtId="0" fontId="4" fillId="0" borderId="0" xfId="0" quotePrefix="1" applyFont="1" applyAlignment="1" applyProtection="1">
      <alignment horizontal="justify" vertical="top" wrapText="1"/>
      <protection hidden="1"/>
    </xf>
    <xf numFmtId="0" fontId="4" fillId="0" borderId="0" xfId="0" applyFont="1" applyAlignment="1" applyProtection="1">
      <alignment horizontal="left" vertical="top" wrapText="1"/>
      <protection hidden="1"/>
    </xf>
    <xf numFmtId="0" fontId="8" fillId="2" borderId="12" xfId="0" applyFont="1" applyFill="1" applyBorder="1" applyAlignment="1" applyProtection="1">
      <alignment vertical="top" wrapText="1"/>
      <protection locked="0"/>
    </xf>
    <xf numFmtId="0" fontId="8" fillId="2" borderId="3" xfId="0" applyFont="1" applyFill="1" applyBorder="1" applyAlignment="1" applyProtection="1">
      <alignment vertical="top" wrapText="1"/>
      <protection locked="0"/>
    </xf>
    <xf numFmtId="0" fontId="4" fillId="8" borderId="6" xfId="0" applyFont="1" applyFill="1" applyBorder="1" applyAlignment="1" applyProtection="1">
      <alignment horizontal="justify" vertical="top" wrapText="1"/>
      <protection locked="0"/>
    </xf>
    <xf numFmtId="0" fontId="56" fillId="8" borderId="9" xfId="28" applyFont="1" applyFill="1" applyBorder="1" applyAlignment="1" applyProtection="1">
      <alignment vertical="top" wrapText="1"/>
      <protection locked="0" hidden="1"/>
    </xf>
    <xf numFmtId="0" fontId="56" fillId="8" borderId="6" xfId="28" applyFont="1" applyFill="1" applyBorder="1" applyAlignment="1" applyProtection="1">
      <alignment vertical="top" wrapText="1"/>
      <protection locked="0" hidden="1"/>
    </xf>
    <xf numFmtId="0" fontId="7" fillId="0" borderId="6" xfId="28" applyFont="1" applyBorder="1" applyAlignment="1" applyProtection="1">
      <alignment horizontal="center" vertical="top" wrapText="1"/>
      <protection locked="0" hidden="1"/>
    </xf>
    <xf numFmtId="0" fontId="9" fillId="0" borderId="6" xfId="0" applyFont="1" applyBorder="1" applyAlignment="1" applyProtection="1">
      <alignment horizontal="center" vertical="top" wrapText="1"/>
      <protection locked="0" hidden="1"/>
    </xf>
    <xf numFmtId="0" fontId="9" fillId="0" borderId="6" xfId="0" applyFont="1" applyBorder="1" applyAlignment="1" applyProtection="1">
      <alignment horizontal="center" vertical="center"/>
      <protection locked="0" hidden="1"/>
    </xf>
    <xf numFmtId="0" fontId="8" fillId="0" borderId="6" xfId="0" applyFont="1" applyBorder="1" applyProtection="1">
      <protection locked="0" hidden="1"/>
    </xf>
    <xf numFmtId="0" fontId="8" fillId="0" borderId="0" xfId="0" applyFont="1" applyAlignment="1">
      <alignment horizontal="center" vertical="top" wrapText="1"/>
    </xf>
    <xf numFmtId="0" fontId="8" fillId="0" borderId="0" xfId="0" applyFont="1" applyAlignment="1">
      <alignment horizontal="left" vertical="top" wrapText="1"/>
    </xf>
    <xf numFmtId="0" fontId="8" fillId="0" borderId="0" xfId="0" applyFont="1" applyAlignment="1">
      <alignment horizontal="right" vertical="top" wrapText="1"/>
    </xf>
    <xf numFmtId="0" fontId="59" fillId="0" borderId="6" xfId="28" applyFont="1" applyBorder="1" applyAlignment="1" applyProtection="1">
      <alignment horizontal="center" vertical="top" wrapText="1"/>
      <protection hidden="1"/>
    </xf>
    <xf numFmtId="0" fontId="59" fillId="2" borderId="6" xfId="28" applyFont="1" applyFill="1" applyBorder="1" applyAlignment="1" applyProtection="1">
      <alignment vertical="top" wrapText="1"/>
      <protection locked="0" hidden="1"/>
    </xf>
    <xf numFmtId="0" fontId="59" fillId="2" borderId="21" xfId="28" applyFont="1" applyFill="1" applyBorder="1" applyAlignment="1" applyProtection="1">
      <alignment horizontal="center" vertical="top" wrapText="1"/>
      <protection locked="0" hidden="1"/>
    </xf>
    <xf numFmtId="0" fontId="59" fillId="2" borderId="18" xfId="28" applyFont="1" applyFill="1" applyBorder="1" applyAlignment="1" applyProtection="1">
      <alignment horizontal="center" vertical="top" wrapText="1"/>
      <protection locked="0" hidden="1"/>
    </xf>
    <xf numFmtId="0" fontId="50" fillId="0" borderId="0" xfId="28" applyFont="1" applyAlignment="1" applyProtection="1">
      <alignment horizontal="justify" vertical="top"/>
      <protection hidden="1"/>
    </xf>
    <xf numFmtId="0" fontId="72" fillId="0" borderId="0" xfId="28" applyFont="1" applyAlignment="1" applyProtection="1">
      <alignment horizontal="center" vertical="top"/>
      <protection hidden="1"/>
    </xf>
    <xf numFmtId="0" fontId="72" fillId="0" borderId="0" xfId="28" applyFont="1" applyAlignment="1" applyProtection="1">
      <alignment horizontal="left" vertical="top"/>
      <protection hidden="1"/>
    </xf>
    <xf numFmtId="174" fontId="8" fillId="2" borderId="6" xfId="0" applyNumberFormat="1" applyFont="1" applyFill="1" applyBorder="1" applyAlignment="1" applyProtection="1">
      <alignment horizontal="left" vertical="center"/>
      <protection locked="0"/>
    </xf>
    <xf numFmtId="0" fontId="4" fillId="0" borderId="12" xfId="28" applyFont="1" applyBorder="1" applyAlignment="1" applyProtection="1">
      <alignment horizontal="left" vertical="top" wrapText="1"/>
      <protection hidden="1"/>
    </xf>
    <xf numFmtId="0" fontId="4" fillId="0" borderId="0" xfId="0" applyFont="1" applyAlignment="1" applyProtection="1">
      <alignment horizontal="center" vertical="top"/>
      <protection hidden="1"/>
    </xf>
    <xf numFmtId="0" fontId="9" fillId="0" borderId="6" xfId="28" applyFont="1" applyBorder="1" applyAlignment="1" applyProtection="1">
      <alignment horizontal="center" vertical="center" wrapText="1"/>
      <protection hidden="1"/>
    </xf>
    <xf numFmtId="0" fontId="4" fillId="0" borderId="6" xfId="28" applyFont="1" applyBorder="1" applyAlignment="1" applyProtection="1">
      <alignment horizontal="center" vertical="top" wrapText="1"/>
      <protection hidden="1"/>
    </xf>
    <xf numFmtId="0" fontId="4" fillId="2" borderId="6" xfId="28" applyFont="1" applyFill="1" applyBorder="1" applyAlignment="1" applyProtection="1">
      <alignment vertical="top" wrapText="1"/>
      <protection locked="0" hidden="1"/>
    </xf>
    <xf numFmtId="0" fontId="9" fillId="0" borderId="6" xfId="28" applyFont="1" applyBorder="1" applyAlignment="1" applyProtection="1">
      <alignment vertical="center" wrapText="1"/>
      <protection hidden="1"/>
    </xf>
    <xf numFmtId="0" fontId="1" fillId="0" borderId="0" xfId="28" applyAlignment="1" applyProtection="1">
      <alignment horizontal="center" vertical="top"/>
      <protection hidden="1"/>
    </xf>
    <xf numFmtId="0" fontId="45" fillId="0" borderId="6" xfId="0" applyFont="1" applyBorder="1" applyAlignment="1" applyProtection="1">
      <alignment horizontal="left" vertical="top" wrapText="1"/>
      <protection hidden="1"/>
    </xf>
    <xf numFmtId="0" fontId="8" fillId="2" borderId="0" xfId="0" applyFont="1" applyFill="1" applyAlignment="1" applyProtection="1">
      <alignment horizontal="center" vertical="center" wrapText="1"/>
      <protection locked="0"/>
    </xf>
    <xf numFmtId="0" fontId="8" fillId="0" borderId="0" xfId="39" applyAlignment="1" applyProtection="1">
      <alignment horizontal="left" vertical="center"/>
      <protection hidden="1"/>
    </xf>
    <xf numFmtId="0" fontId="9" fillId="0" borderId="0" xfId="0" applyFont="1" applyAlignment="1" applyProtection="1">
      <alignment horizontal="justify" vertical="top"/>
      <protection hidden="1"/>
    </xf>
    <xf numFmtId="0" fontId="8" fillId="0" borderId="0" xfId="35" applyAlignment="1" applyProtection="1">
      <alignment horizontal="left" vertical="center"/>
      <protection hidden="1"/>
    </xf>
    <xf numFmtId="0" fontId="8" fillId="0" borderId="0" xfId="34" applyFont="1" applyAlignment="1" applyProtection="1">
      <alignment horizontal="center" vertical="center"/>
      <protection hidden="1"/>
    </xf>
    <xf numFmtId="0" fontId="8" fillId="0" borderId="0" xfId="34" applyFont="1" applyProtection="1">
      <protection hidden="1"/>
    </xf>
    <xf numFmtId="0" fontId="8" fillId="0" borderId="0" xfId="34" applyFont="1" applyAlignment="1" applyProtection="1">
      <alignment horizontal="center"/>
      <protection hidden="1"/>
    </xf>
    <xf numFmtId="14" fontId="8" fillId="2" borderId="6" xfId="0" applyNumberFormat="1" applyFont="1" applyFill="1" applyBorder="1" applyAlignment="1" applyProtection="1">
      <alignment horizontal="center" vertical="center" wrapText="1"/>
      <protection locked="0"/>
    </xf>
    <xf numFmtId="14" fontId="8" fillId="0" borderId="0" xfId="0" applyNumberFormat="1" applyFont="1" applyAlignment="1" applyProtection="1">
      <alignment vertical="center" wrapText="1"/>
      <protection hidden="1"/>
    </xf>
    <xf numFmtId="14" fontId="8" fillId="2" borderId="0" xfId="0" applyNumberFormat="1" applyFont="1" applyFill="1" applyAlignment="1" applyProtection="1">
      <alignment horizontal="center" vertical="center" wrapText="1"/>
      <protection locked="0"/>
    </xf>
    <xf numFmtId="0" fontId="8" fillId="0" borderId="3" xfId="0" applyFont="1" applyBorder="1" applyAlignment="1" applyProtection="1">
      <alignment horizontal="center" vertical="center"/>
      <protection hidden="1"/>
    </xf>
    <xf numFmtId="0" fontId="8" fillId="0" borderId="9" xfId="0" applyFont="1" applyBorder="1" applyAlignment="1" applyProtection="1">
      <alignment horizontal="center" vertical="center"/>
      <protection hidden="1"/>
    </xf>
    <xf numFmtId="0" fontId="8" fillId="0" borderId="0" xfId="34" applyFont="1" applyAlignment="1" applyProtection="1">
      <alignment vertical="center"/>
      <protection hidden="1"/>
    </xf>
    <xf numFmtId="0" fontId="8" fillId="2" borderId="6" xfId="0" applyFont="1" applyFill="1" applyBorder="1" applyAlignment="1" applyProtection="1">
      <alignment horizontal="center" vertical="center"/>
      <protection locked="0"/>
    </xf>
    <xf numFmtId="0" fontId="8" fillId="0" borderId="0" xfId="0" applyFont="1" applyAlignment="1" applyProtection="1">
      <alignment horizontal="right" vertical="center" wrapText="1"/>
      <protection hidden="1"/>
    </xf>
    <xf numFmtId="0" fontId="71" fillId="0" borderId="0" xfId="0" applyFont="1" applyAlignment="1" applyProtection="1">
      <alignment horizontal="justify" vertical="top"/>
      <protection hidden="1"/>
    </xf>
    <xf numFmtId="0" fontId="9" fillId="2" borderId="0" xfId="34" applyFont="1" applyFill="1" applyAlignment="1" applyProtection="1">
      <alignment horizontal="center" vertical="center"/>
      <protection locked="0" hidden="1"/>
    </xf>
    <xf numFmtId="0" fontId="9" fillId="0" borderId="4" xfId="30" applyFont="1" applyBorder="1" applyAlignment="1" applyProtection="1">
      <alignment vertical="top"/>
      <protection hidden="1"/>
    </xf>
    <xf numFmtId="0" fontId="8" fillId="0" borderId="4" xfId="30" applyFont="1" applyBorder="1" applyAlignment="1" applyProtection="1">
      <alignment vertical="top"/>
      <protection hidden="1"/>
    </xf>
    <xf numFmtId="0" fontId="9" fillId="0" borderId="4" xfId="30" applyFont="1" applyBorder="1" applyAlignment="1" applyProtection="1">
      <alignment horizontal="right" vertical="top"/>
      <protection hidden="1"/>
    </xf>
    <xf numFmtId="0" fontId="8" fillId="0" borderId="0" xfId="30" applyFont="1" applyAlignment="1" applyProtection="1">
      <alignment vertical="top"/>
      <protection hidden="1"/>
    </xf>
    <xf numFmtId="0" fontId="10" fillId="0" borderId="0" xfId="30" applyFont="1" applyAlignment="1" applyProtection="1">
      <alignment vertical="top"/>
      <protection hidden="1"/>
    </xf>
    <xf numFmtId="0" fontId="9" fillId="0" borderId="0" xfId="30" applyFont="1" applyAlignment="1" applyProtection="1">
      <alignment horizontal="center" vertical="top"/>
      <protection hidden="1"/>
    </xf>
    <xf numFmtId="0" fontId="8" fillId="0" borderId="0" xfId="35" applyAlignment="1" applyProtection="1">
      <alignment vertical="top"/>
      <protection hidden="1"/>
    </xf>
    <xf numFmtId="0" fontId="8" fillId="0" borderId="0" xfId="30" applyFont="1" applyAlignment="1" applyProtection="1">
      <alignment horizontal="justify" vertical="top"/>
      <protection hidden="1"/>
    </xf>
    <xf numFmtId="0" fontId="9" fillId="0" borderId="0" xfId="30" applyFont="1" applyAlignment="1" applyProtection="1">
      <alignment horizontal="left" vertical="top"/>
      <protection hidden="1"/>
    </xf>
    <xf numFmtId="0" fontId="9" fillId="0" borderId="0" xfId="35" applyFont="1" applyAlignment="1" applyProtection="1">
      <alignment horizontal="left" vertical="top"/>
      <protection hidden="1"/>
    </xf>
    <xf numFmtId="0" fontId="8" fillId="0" borderId="0" xfId="35" applyAlignment="1" applyProtection="1">
      <alignment horizontal="left" vertical="top"/>
      <protection hidden="1"/>
    </xf>
    <xf numFmtId="0" fontId="9" fillId="0" borderId="6" xfId="30" applyFont="1" applyBorder="1" applyAlignment="1" applyProtection="1">
      <alignment horizontal="center" vertical="top" wrapText="1"/>
      <protection hidden="1"/>
    </xf>
    <xf numFmtId="0" fontId="61" fillId="0" borderId="6" xfId="30" applyFont="1" applyBorder="1" applyAlignment="1" applyProtection="1">
      <alignment horizontal="center" vertical="top"/>
      <protection hidden="1"/>
    </xf>
    <xf numFmtId="0" fontId="8" fillId="14" borderId="0" xfId="30" applyFont="1" applyFill="1" applyAlignment="1" applyProtection="1">
      <alignment vertical="top"/>
      <protection hidden="1"/>
    </xf>
    <xf numFmtId="0" fontId="9" fillId="15" borderId="6" xfId="30" applyFont="1" applyFill="1" applyBorder="1" applyAlignment="1" applyProtection="1">
      <alignment horizontal="left" vertical="top" wrapText="1"/>
      <protection hidden="1"/>
    </xf>
    <xf numFmtId="0" fontId="8" fillId="15" borderId="0" xfId="30" applyFont="1" applyFill="1" applyAlignment="1" applyProtection="1">
      <alignment vertical="top"/>
      <protection hidden="1"/>
    </xf>
    <xf numFmtId="0" fontId="9" fillId="0" borderId="6" xfId="30" applyFont="1" applyBorder="1" applyAlignment="1" applyProtection="1">
      <alignment horizontal="left" vertical="top" wrapText="1"/>
      <protection hidden="1"/>
    </xf>
    <xf numFmtId="0" fontId="8" fillId="0" borderId="6" xfId="30" applyFont="1" applyBorder="1" applyAlignment="1" applyProtection="1">
      <alignment horizontal="left" vertical="top" wrapText="1"/>
      <protection hidden="1"/>
    </xf>
    <xf numFmtId="0" fontId="8" fillId="0" borderId="6" xfId="30" applyFont="1" applyBorder="1" applyAlignment="1" applyProtection="1">
      <alignment vertical="top"/>
      <protection hidden="1"/>
    </xf>
    <xf numFmtId="0" fontId="8" fillId="8" borderId="6" xfId="30" applyFont="1" applyFill="1" applyBorder="1" applyAlignment="1" applyProtection="1">
      <alignment horizontal="left" vertical="top" wrapText="1"/>
      <protection locked="0" hidden="1"/>
    </xf>
    <xf numFmtId="0" fontId="8" fillId="8" borderId="6" xfId="30" applyFont="1" applyFill="1" applyBorder="1" applyAlignment="1" applyProtection="1">
      <alignment vertical="top"/>
      <protection locked="0" hidden="1"/>
    </xf>
    <xf numFmtId="0" fontId="8" fillId="0" borderId="8" xfId="0" applyFont="1" applyBorder="1" applyAlignment="1" applyProtection="1">
      <alignment horizontal="justify" vertical="top" wrapText="1"/>
      <protection hidden="1"/>
    </xf>
    <xf numFmtId="0" fontId="8" fillId="0" borderId="6" xfId="30" applyFont="1" applyBorder="1" applyAlignment="1" applyProtection="1">
      <alignment horizontal="center" vertical="top" wrapText="1"/>
      <protection hidden="1"/>
    </xf>
    <xf numFmtId="0" fontId="9" fillId="14" borderId="6" xfId="30" applyFont="1" applyFill="1" applyBorder="1" applyAlignment="1" applyProtection="1">
      <alignment horizontal="center" vertical="top" wrapText="1"/>
      <protection hidden="1"/>
    </xf>
    <xf numFmtId="0" fontId="9" fillId="15" borderId="6" xfId="29" applyFont="1" applyFill="1" applyBorder="1" applyAlignment="1" applyProtection="1">
      <alignment horizontal="center" vertical="top" wrapText="1"/>
      <protection hidden="1"/>
    </xf>
    <xf numFmtId="0" fontId="8" fillId="16" borderId="0" xfId="30" applyFont="1" applyFill="1" applyAlignment="1" applyProtection="1">
      <alignment vertical="top"/>
      <protection hidden="1"/>
    </xf>
    <xf numFmtId="0" fontId="8" fillId="0" borderId="0" xfId="26" applyFont="1" applyAlignment="1" applyProtection="1">
      <alignment vertical="top"/>
      <protection hidden="1"/>
    </xf>
    <xf numFmtId="0" fontId="9" fillId="0" borderId="0" xfId="30" applyFont="1" applyAlignment="1" applyProtection="1">
      <alignment horizontal="left" vertical="top" wrapText="1"/>
      <protection hidden="1"/>
    </xf>
    <xf numFmtId="173" fontId="9" fillId="0" borderId="0" xfId="30" applyNumberFormat="1" applyFont="1" applyAlignment="1" applyProtection="1">
      <alignment horizontal="left" vertical="top"/>
      <protection hidden="1"/>
    </xf>
    <xf numFmtId="0" fontId="9" fillId="0" borderId="0" xfId="30" applyFont="1" applyAlignment="1" applyProtection="1">
      <alignment vertical="top"/>
      <protection hidden="1"/>
    </xf>
    <xf numFmtId="0" fontId="9" fillId="0" borderId="0" xfId="30" applyFont="1" applyAlignment="1" applyProtection="1">
      <alignment horizontal="right" vertical="top"/>
      <protection hidden="1"/>
    </xf>
    <xf numFmtId="0" fontId="35" fillId="0" borderId="0" xfId="0" applyFont="1" applyAlignment="1" applyProtection="1">
      <alignment vertical="top"/>
      <protection hidden="1"/>
    </xf>
    <xf numFmtId="0" fontId="9" fillId="0" borderId="0" xfId="0" applyFont="1" applyAlignment="1" applyProtection="1">
      <alignment horizontal="center" vertical="top"/>
      <protection hidden="1"/>
    </xf>
    <xf numFmtId="172" fontId="9" fillId="0" borderId="0" xfId="0" applyNumberFormat="1" applyFont="1" applyAlignment="1" applyProtection="1">
      <alignment horizontal="center" vertical="top"/>
      <protection hidden="1"/>
    </xf>
    <xf numFmtId="0" fontId="7" fillId="0" borderId="4" xfId="28" applyFont="1" applyBorder="1" applyAlignment="1" applyProtection="1">
      <alignment horizontal="left" vertical="top" wrapText="1"/>
      <protection hidden="1"/>
    </xf>
    <xf numFmtId="0" fontId="4" fillId="0" borderId="6" xfId="0" applyFont="1" applyBorder="1" applyAlignment="1">
      <alignment horizontal="left" vertical="top" wrapText="1"/>
    </xf>
    <xf numFmtId="0" fontId="50" fillId="0" borderId="0" xfId="28" applyFont="1" applyAlignment="1" applyProtection="1">
      <alignment horizontal="left" vertical="top" wrapText="1"/>
      <protection hidden="1"/>
    </xf>
    <xf numFmtId="0" fontId="4" fillId="0" borderId="15" xfId="28" applyFont="1" applyBorder="1" applyAlignment="1" applyProtection="1">
      <alignment horizontal="left" vertical="top" wrapText="1"/>
      <protection hidden="1"/>
    </xf>
    <xf numFmtId="0" fontId="8" fillId="0" borderId="0" xfId="39" applyAlignment="1" applyProtection="1">
      <alignment horizontal="left" vertical="top" wrapText="1"/>
      <protection hidden="1"/>
    </xf>
    <xf numFmtId="0" fontId="8" fillId="0" borderId="0" xfId="0" applyFont="1" applyAlignment="1" applyProtection="1">
      <alignment horizontal="left" vertical="top" wrapText="1"/>
      <protection hidden="1"/>
    </xf>
    <xf numFmtId="0" fontId="8" fillId="0" borderId="6" xfId="0" applyFont="1" applyBorder="1" applyAlignment="1" applyProtection="1">
      <alignment horizontal="left" vertical="top" wrapText="1"/>
      <protection hidden="1"/>
    </xf>
    <xf numFmtId="0" fontId="9" fillId="0" borderId="0" xfId="0" applyFont="1" applyAlignment="1">
      <alignment horizontal="left" vertical="top" wrapText="1"/>
    </xf>
    <xf numFmtId="0" fontId="8" fillId="2" borderId="20" xfId="0" applyFont="1" applyFill="1" applyBorder="1" applyAlignment="1" applyProtection="1">
      <alignment horizontal="left" vertical="top" wrapText="1"/>
      <protection locked="0"/>
    </xf>
    <xf numFmtId="0" fontId="8" fillId="2" borderId="19" xfId="0" applyFont="1" applyFill="1" applyBorder="1" applyAlignment="1" applyProtection="1">
      <alignment horizontal="left" vertical="top" wrapText="1"/>
      <protection locked="0"/>
    </xf>
    <xf numFmtId="0" fontId="8" fillId="0" borderId="0" xfId="0" applyFont="1" applyAlignment="1" applyProtection="1">
      <alignment horizontal="justify" vertical="top" wrapText="1"/>
      <protection hidden="1"/>
    </xf>
    <xf numFmtId="0" fontId="7" fillId="17" borderId="0" xfId="0" applyFont="1" applyFill="1" applyAlignment="1" applyProtection="1">
      <alignment vertical="top"/>
      <protection hidden="1"/>
    </xf>
    <xf numFmtId="0" fontId="7" fillId="0" borderId="0" xfId="0" applyFont="1" applyAlignment="1" applyProtection="1">
      <alignment vertical="top"/>
      <protection hidden="1"/>
    </xf>
    <xf numFmtId="0" fontId="26" fillId="0" borderId="0" xfId="0" applyFont="1" applyAlignment="1" applyProtection="1">
      <alignment vertical="top"/>
      <protection hidden="1"/>
    </xf>
    <xf numFmtId="0" fontId="26" fillId="17" borderId="0" xfId="0" applyFont="1" applyFill="1" applyAlignment="1" applyProtection="1">
      <alignment vertical="top"/>
      <protection hidden="1"/>
    </xf>
    <xf numFmtId="0" fontId="7" fillId="0" borderId="0" xfId="0" applyFont="1" applyAlignment="1" applyProtection="1">
      <alignment horizontal="left" vertical="top"/>
      <protection hidden="1"/>
    </xf>
    <xf numFmtId="0" fontId="47" fillId="0" borderId="0" xfId="0" applyFont="1" applyAlignment="1" applyProtection="1">
      <alignment vertical="top"/>
      <protection hidden="1"/>
    </xf>
    <xf numFmtId="0" fontId="76" fillId="0" borderId="0" xfId="38" applyFont="1" applyAlignment="1" applyProtection="1">
      <alignment vertical="top"/>
      <protection hidden="1"/>
    </xf>
    <xf numFmtId="0" fontId="29" fillId="0" borderId="0" xfId="38" applyFont="1" applyAlignment="1" applyProtection="1">
      <alignment vertical="top"/>
      <protection hidden="1"/>
    </xf>
    <xf numFmtId="0" fontId="13" fillId="0" borderId="0" xfId="38" applyAlignment="1" applyProtection="1">
      <alignment vertical="top"/>
      <protection hidden="1"/>
    </xf>
    <xf numFmtId="0" fontId="33" fillId="0" borderId="0" xfId="38" applyFont="1" applyAlignment="1">
      <alignment vertical="top"/>
    </xf>
    <xf numFmtId="0" fontId="32" fillId="0" borderId="0" xfId="38" applyFont="1" applyAlignment="1" applyProtection="1">
      <alignment vertical="top"/>
      <protection hidden="1"/>
    </xf>
    <xf numFmtId="0" fontId="33" fillId="0" borderId="0" xfId="38" applyFont="1" applyAlignment="1" applyProtection="1">
      <alignment vertical="top"/>
      <protection hidden="1"/>
    </xf>
    <xf numFmtId="0" fontId="57" fillId="0" borderId="0" xfId="38" applyFont="1" applyAlignment="1" applyProtection="1">
      <alignment vertical="top"/>
      <protection hidden="1"/>
    </xf>
    <xf numFmtId="0" fontId="8" fillId="0" borderId="0" xfId="38" applyFont="1" applyAlignment="1" applyProtection="1">
      <alignment vertical="top"/>
      <protection hidden="1"/>
    </xf>
    <xf numFmtId="0" fontId="4" fillId="0" borderId="4" xfId="38" applyFont="1" applyBorder="1" applyAlignment="1" applyProtection="1">
      <alignment vertical="top"/>
      <protection hidden="1"/>
    </xf>
    <xf numFmtId="0" fontId="31" fillId="0" borderId="0" xfId="38" applyFont="1" applyAlignment="1" applyProtection="1">
      <alignment vertical="top"/>
      <protection hidden="1"/>
    </xf>
    <xf numFmtId="0" fontId="4" fillId="0" borderId="0" xfId="38" applyFont="1" applyAlignment="1" applyProtection="1">
      <alignment vertical="top"/>
      <protection hidden="1"/>
    </xf>
    <xf numFmtId="0" fontId="4" fillId="0" borderId="15" xfId="38" applyFont="1" applyBorder="1" applyAlignment="1" applyProtection="1">
      <alignment vertical="top"/>
      <protection hidden="1"/>
    </xf>
    <xf numFmtId="0" fontId="24" fillId="0" borderId="0" xfId="38" applyFont="1" applyAlignment="1" applyProtection="1">
      <alignment vertical="top"/>
      <protection hidden="1"/>
    </xf>
    <xf numFmtId="0" fontId="9" fillId="0" borderId="4" xfId="0" applyFont="1" applyBorder="1" applyAlignment="1" applyProtection="1">
      <alignment vertical="top"/>
      <protection hidden="1"/>
    </xf>
    <xf numFmtId="0" fontId="8" fillId="0" borderId="4" xfId="0" applyFont="1" applyBorder="1" applyAlignment="1" applyProtection="1">
      <alignment vertical="top"/>
      <protection hidden="1"/>
    </xf>
    <xf numFmtId="0" fontId="9" fillId="0" borderId="4" xfId="0" applyFont="1" applyBorder="1" applyAlignment="1" applyProtection="1">
      <alignment horizontal="right" vertical="top"/>
      <protection hidden="1"/>
    </xf>
    <xf numFmtId="0" fontId="9" fillId="0" borderId="0" xfId="0" applyFont="1" applyAlignment="1" applyProtection="1">
      <alignment horizontal="right" vertical="top"/>
      <protection hidden="1"/>
    </xf>
    <xf numFmtId="0" fontId="38" fillId="0" borderId="0" xfId="0" applyFont="1" applyAlignment="1" applyProtection="1">
      <alignment horizontal="center" vertical="top"/>
      <protection hidden="1"/>
    </xf>
    <xf numFmtId="0" fontId="38" fillId="0" borderId="0" xfId="0" applyFont="1" applyAlignment="1" applyProtection="1">
      <alignment vertical="top"/>
      <protection hidden="1"/>
    </xf>
    <xf numFmtId="0" fontId="10" fillId="0" borderId="0" xfId="0" applyFont="1" applyAlignment="1" applyProtection="1">
      <alignment horizontal="center" vertical="top" wrapText="1"/>
      <protection hidden="1"/>
    </xf>
    <xf numFmtId="0" fontId="41" fillId="0" borderId="0" xfId="0" applyFont="1" applyAlignment="1" applyProtection="1">
      <alignment vertical="top"/>
      <protection hidden="1"/>
    </xf>
    <xf numFmtId="0" fontId="11" fillId="0" borderId="0" xfId="0" applyFont="1" applyAlignment="1" applyProtection="1">
      <alignment vertical="top"/>
      <protection hidden="1"/>
    </xf>
    <xf numFmtId="0" fontId="2" fillId="0" borderId="0" xfId="0" applyFont="1" applyAlignment="1" applyProtection="1">
      <alignment vertical="top"/>
      <protection hidden="1"/>
    </xf>
    <xf numFmtId="0" fontId="42"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8" fillId="0" borderId="0" xfId="39" applyAlignment="1" applyProtection="1">
      <alignment horizontal="left" vertical="top"/>
      <protection hidden="1"/>
    </xf>
    <xf numFmtId="0" fontId="35" fillId="0" borderId="0" xfId="35" applyFont="1" applyAlignment="1" applyProtection="1">
      <alignment horizontal="left" vertical="top"/>
      <protection hidden="1"/>
    </xf>
    <xf numFmtId="0" fontId="9" fillId="0" borderId="0" xfId="39" applyFont="1" applyAlignment="1" applyProtection="1">
      <alignment horizontal="left" vertical="top"/>
      <protection hidden="1"/>
    </xf>
    <xf numFmtId="0" fontId="37" fillId="0" borderId="0" xfId="0" applyFont="1" applyAlignment="1" applyProtection="1">
      <alignment vertical="top"/>
      <protection hidden="1"/>
    </xf>
    <xf numFmtId="173" fontId="9" fillId="0" borderId="0" xfId="0" applyNumberFormat="1" applyFont="1" applyAlignment="1" applyProtection="1">
      <alignment horizontal="left" vertical="top"/>
      <protection hidden="1"/>
    </xf>
    <xf numFmtId="0" fontId="9" fillId="0" borderId="0" xfId="0" applyFont="1" applyAlignment="1" applyProtection="1">
      <alignment horizontal="left" vertical="top" wrapText="1"/>
      <protection hidden="1"/>
    </xf>
    <xf numFmtId="0" fontId="8" fillId="0" borderId="0" xfId="0" applyFont="1" applyAlignment="1" applyProtection="1">
      <alignment horizontal="left" vertical="top"/>
      <protection hidden="1"/>
    </xf>
    <xf numFmtId="0" fontId="7" fillId="0" borderId="4" xfId="28" applyFont="1" applyBorder="1" applyAlignment="1" applyProtection="1">
      <alignment vertical="top"/>
      <protection hidden="1"/>
    </xf>
    <xf numFmtId="0" fontId="7" fillId="0" borderId="4" xfId="28" applyFont="1" applyBorder="1" applyAlignment="1" applyProtection="1">
      <alignment horizontal="right" vertical="top"/>
      <protection hidden="1"/>
    </xf>
    <xf numFmtId="0" fontId="7" fillId="0" borderId="0" xfId="28" applyFont="1" applyAlignment="1" applyProtection="1">
      <alignment horizontal="left" vertical="top"/>
      <protection hidden="1"/>
    </xf>
    <xf numFmtId="0" fontId="7" fillId="0" borderId="0" xfId="35" applyFont="1" applyAlignment="1" applyProtection="1">
      <alignment horizontal="left" vertical="top"/>
      <protection hidden="1"/>
    </xf>
    <xf numFmtId="0" fontId="4" fillId="0" borderId="0" xfId="35" applyFont="1" applyAlignment="1" applyProtection="1">
      <alignment horizontal="left" vertical="top"/>
      <protection hidden="1"/>
    </xf>
    <xf numFmtId="0" fontId="4" fillId="0" borderId="33" xfId="28" applyFont="1" applyBorder="1" applyAlignment="1" applyProtection="1">
      <alignment horizontal="left" vertical="top" wrapText="1"/>
      <protection hidden="1"/>
    </xf>
    <xf numFmtId="172" fontId="7" fillId="0" borderId="0" xfId="28" applyNumberFormat="1" applyFont="1" applyAlignment="1" applyProtection="1">
      <alignment horizontal="right" vertical="top" wrapText="1"/>
      <protection hidden="1"/>
    </xf>
    <xf numFmtId="0" fontId="4" fillId="0" borderId="33" xfId="28" applyFont="1" applyBorder="1" applyAlignment="1" applyProtection="1">
      <alignment horizontal="left" vertical="top"/>
      <protection hidden="1"/>
    </xf>
    <xf numFmtId="0" fontId="4" fillId="0" borderId="13" xfId="28" applyFont="1" applyBorder="1" applyAlignment="1" applyProtection="1">
      <alignment horizontal="left" vertical="top"/>
      <protection hidden="1"/>
    </xf>
    <xf numFmtId="0" fontId="4" fillId="0" borderId="4" xfId="28" applyFont="1" applyBorder="1" applyAlignment="1" applyProtection="1">
      <alignment horizontal="right" vertical="top"/>
      <protection hidden="1"/>
    </xf>
    <xf numFmtId="0" fontId="4" fillId="2" borderId="33" xfId="28" applyFont="1" applyFill="1" applyBorder="1" applyAlignment="1" applyProtection="1">
      <alignment vertical="top" wrapText="1"/>
      <protection hidden="1"/>
    </xf>
    <xf numFmtId="0" fontId="4" fillId="2" borderId="15" xfId="28" applyFont="1" applyFill="1" applyBorder="1" applyAlignment="1" applyProtection="1">
      <alignment vertical="top" wrapText="1"/>
      <protection hidden="1"/>
    </xf>
    <xf numFmtId="0" fontId="4" fillId="2" borderId="34" xfId="28" applyFont="1" applyFill="1" applyBorder="1" applyAlignment="1" applyProtection="1">
      <alignment vertical="top" wrapText="1"/>
      <protection hidden="1"/>
    </xf>
    <xf numFmtId="0" fontId="4" fillId="0" borderId="17" xfId="28" applyFont="1" applyBorder="1" applyAlignment="1" applyProtection="1">
      <alignment horizontal="left" vertical="top"/>
      <protection hidden="1"/>
    </xf>
    <xf numFmtId="0" fontId="4" fillId="2" borderId="13" xfId="28" applyFont="1" applyFill="1" applyBorder="1" applyAlignment="1" applyProtection="1">
      <alignment vertical="top" wrapText="1"/>
      <protection hidden="1"/>
    </xf>
    <xf numFmtId="0" fontId="4" fillId="2" borderId="0" xfId="28" applyFont="1" applyFill="1" applyAlignment="1" applyProtection="1">
      <alignment vertical="top" wrapText="1"/>
      <protection hidden="1"/>
    </xf>
    <xf numFmtId="0" fontId="4" fillId="2" borderId="10" xfId="28" applyFont="1" applyFill="1" applyBorder="1" applyAlignment="1" applyProtection="1">
      <alignment vertical="top" wrapText="1"/>
      <protection hidden="1"/>
    </xf>
    <xf numFmtId="0" fontId="4" fillId="0" borderId="8" xfId="28" applyFont="1" applyBorder="1" applyAlignment="1" applyProtection="1">
      <alignment horizontal="left" vertical="top"/>
      <protection hidden="1"/>
    </xf>
    <xf numFmtId="0" fontId="4" fillId="0" borderId="0" xfId="28" applyFont="1" applyAlignment="1">
      <alignment horizontal="left" vertical="top"/>
    </xf>
    <xf numFmtId="0" fontId="50" fillId="0" borderId="0" xfId="0" applyFont="1" applyAlignment="1">
      <alignment horizontal="left" vertical="top"/>
    </xf>
    <xf numFmtId="0" fontId="7" fillId="0" borderId="0" xfId="28" applyFont="1" applyAlignment="1" applyProtection="1">
      <alignment horizontal="right" vertical="top"/>
      <protection hidden="1"/>
    </xf>
    <xf numFmtId="0" fontId="50" fillId="0" borderId="0" xfId="28" applyFont="1" applyAlignment="1">
      <alignment horizontal="left" vertical="top" wrapText="1"/>
    </xf>
    <xf numFmtId="0" fontId="7" fillId="0" borderId="12" xfId="28" applyFont="1" applyBorder="1" applyAlignment="1" applyProtection="1">
      <alignment horizontal="left" vertical="top" wrapText="1"/>
      <protection hidden="1"/>
    </xf>
    <xf numFmtId="0" fontId="7" fillId="0" borderId="3" xfId="28" applyFont="1" applyBorder="1" applyAlignment="1" applyProtection="1">
      <alignment horizontal="left" vertical="top" wrapText="1"/>
      <protection hidden="1"/>
    </xf>
    <xf numFmtId="0" fontId="7" fillId="0" borderId="6" xfId="28" applyFont="1" applyBorder="1" applyAlignment="1" applyProtection="1">
      <alignment horizontal="center" vertical="top"/>
      <protection hidden="1"/>
    </xf>
    <xf numFmtId="0" fontId="7" fillId="0" borderId="33" xfId="28" applyFont="1" applyBorder="1" applyAlignment="1" applyProtection="1">
      <alignment horizontal="justify" vertical="top" wrapText="1"/>
      <protection hidden="1"/>
    </xf>
    <xf numFmtId="0" fontId="7" fillId="0" borderId="34" xfId="28" applyFont="1" applyBorder="1" applyAlignment="1" applyProtection="1">
      <alignment horizontal="justify" vertical="top" wrapText="1"/>
      <protection hidden="1"/>
    </xf>
    <xf numFmtId="0" fontId="4" fillId="2" borderId="8" xfId="28" applyFont="1" applyFill="1" applyBorder="1" applyAlignment="1" applyProtection="1">
      <alignment horizontal="center" vertical="top" wrapText="1"/>
      <protection locked="0"/>
    </xf>
    <xf numFmtId="0" fontId="4" fillId="0" borderId="15" xfId="28" applyFont="1" applyBorder="1" applyAlignment="1" applyProtection="1">
      <alignment vertical="top" wrapText="1"/>
      <protection hidden="1"/>
    </xf>
    <xf numFmtId="0" fontId="4" fillId="0" borderId="34" xfId="28" applyFont="1" applyBorder="1" applyAlignment="1" applyProtection="1">
      <alignment vertical="top" wrapText="1"/>
      <protection hidden="1"/>
    </xf>
    <xf numFmtId="0" fontId="4" fillId="0" borderId="12" xfId="28" applyFont="1" applyBorder="1" applyAlignment="1" applyProtection="1">
      <alignment vertical="top" wrapText="1"/>
      <protection hidden="1"/>
    </xf>
    <xf numFmtId="0" fontId="4" fillId="0" borderId="9" xfId="28" applyFont="1" applyBorder="1" applyAlignment="1" applyProtection="1">
      <alignment vertical="top" wrapText="1"/>
      <protection hidden="1"/>
    </xf>
    <xf numFmtId="0" fontId="4" fillId="0" borderId="21" xfId="28" applyFont="1" applyBorder="1" applyAlignment="1" applyProtection="1">
      <alignment horizontal="left" vertical="top" wrapText="1"/>
      <protection hidden="1"/>
    </xf>
    <xf numFmtId="0" fontId="4" fillId="0" borderId="18" xfId="28" applyFont="1" applyBorder="1" applyAlignment="1" applyProtection="1">
      <alignment horizontal="left" vertical="top" wrapText="1"/>
      <protection hidden="1"/>
    </xf>
    <xf numFmtId="0" fontId="4" fillId="2" borderId="37" xfId="28" applyFont="1" applyFill="1" applyBorder="1" applyAlignment="1" applyProtection="1">
      <alignment vertical="top" wrapText="1"/>
      <protection locked="0"/>
    </xf>
    <xf numFmtId="0" fontId="4" fillId="2" borderId="38" xfId="28" applyFont="1" applyFill="1" applyBorder="1" applyAlignment="1" applyProtection="1">
      <alignment vertical="top" wrapText="1"/>
      <protection locked="0"/>
    </xf>
    <xf numFmtId="0" fontId="4" fillId="2" borderId="41" xfId="28" applyFont="1" applyFill="1" applyBorder="1" applyAlignment="1" applyProtection="1">
      <alignment vertical="top" wrapText="1"/>
      <protection locked="0"/>
    </xf>
    <xf numFmtId="0" fontId="4" fillId="2" borderId="42" xfId="28" applyFont="1" applyFill="1" applyBorder="1" applyAlignment="1" applyProtection="1">
      <alignment vertical="top" wrapText="1"/>
      <protection locked="0"/>
    </xf>
    <xf numFmtId="0" fontId="4" fillId="0" borderId="33" xfId="28" applyFont="1" applyBorder="1" applyAlignment="1" applyProtection="1">
      <alignment vertical="top" wrapText="1"/>
      <protection hidden="1"/>
    </xf>
    <xf numFmtId="0" fontId="4" fillId="2" borderId="35" xfId="28" applyFont="1" applyFill="1" applyBorder="1" applyAlignment="1" applyProtection="1">
      <alignment vertical="top" wrapText="1"/>
      <protection locked="0"/>
    </xf>
    <xf numFmtId="0" fontId="4" fillId="2" borderId="36" xfId="28" applyFont="1" applyFill="1" applyBorder="1" applyAlignment="1" applyProtection="1">
      <alignment vertical="top" wrapText="1"/>
      <protection locked="0"/>
    </xf>
    <xf numFmtId="0" fontId="4" fillId="2" borderId="39" xfId="28" applyFont="1" applyFill="1" applyBorder="1" applyAlignment="1" applyProtection="1">
      <alignment vertical="top" wrapText="1"/>
      <protection locked="0"/>
    </xf>
    <xf numFmtId="0" fontId="4" fillId="2" borderId="40" xfId="28" applyFont="1" applyFill="1" applyBorder="1" applyAlignment="1" applyProtection="1">
      <alignment vertical="top" wrapText="1"/>
      <protection locked="0"/>
    </xf>
    <xf numFmtId="0" fontId="7" fillId="0" borderId="15" xfId="28" applyFont="1" applyBorder="1" applyAlignment="1" applyProtection="1">
      <alignment horizontal="justify" vertical="top" wrapText="1"/>
      <protection hidden="1"/>
    </xf>
    <xf numFmtId="0" fontId="4" fillId="0" borderId="0" xfId="28" applyFont="1" applyAlignment="1" applyProtection="1">
      <alignment horizontal="left" vertical="top" wrapText="1"/>
      <protection locked="0" hidden="1"/>
    </xf>
    <xf numFmtId="0" fontId="7" fillId="0" borderId="13" xfId="28" applyFont="1" applyBorder="1" applyAlignment="1" applyProtection="1">
      <alignment horizontal="center" vertical="top" wrapText="1"/>
      <protection hidden="1"/>
    </xf>
    <xf numFmtId="0" fontId="7" fillId="0" borderId="10" xfId="28" applyFont="1" applyBorder="1" applyAlignment="1" applyProtection="1">
      <alignment horizontal="center" vertical="top" wrapText="1"/>
      <protection hidden="1"/>
    </xf>
    <xf numFmtId="0" fontId="50" fillId="0" borderId="29" xfId="28" applyFont="1" applyBorder="1" applyAlignment="1" applyProtection="1">
      <alignment horizontal="right" vertical="top"/>
      <protection hidden="1"/>
    </xf>
    <xf numFmtId="0" fontId="4" fillId="5" borderId="0" xfId="28" applyFont="1" applyFill="1" applyAlignment="1" applyProtection="1">
      <alignment horizontal="left" vertical="top"/>
      <protection hidden="1"/>
    </xf>
    <xf numFmtId="0" fontId="4" fillId="4" borderId="0" xfId="28" applyFont="1" applyFill="1" applyAlignment="1" applyProtection="1">
      <alignment horizontal="left" vertical="top"/>
      <protection hidden="1"/>
    </xf>
    <xf numFmtId="0" fontId="4" fillId="5" borderId="0" xfId="28" applyFont="1" applyFill="1" applyAlignment="1" applyProtection="1">
      <alignment vertical="top"/>
      <protection hidden="1"/>
    </xf>
    <xf numFmtId="0" fontId="4" fillId="4" borderId="0" xfId="28" applyFont="1" applyFill="1" applyAlignment="1" applyProtection="1">
      <alignment vertical="top"/>
      <protection hidden="1"/>
    </xf>
    <xf numFmtId="0" fontId="51" fillId="0" borderId="0" xfId="0" applyFont="1" applyAlignment="1" applyProtection="1">
      <alignment vertical="top"/>
      <protection hidden="1"/>
    </xf>
    <xf numFmtId="0" fontId="52" fillId="0" borderId="0" xfId="0" applyFont="1" applyAlignment="1" applyProtection="1">
      <alignment vertical="top"/>
      <protection hidden="1"/>
    </xf>
    <xf numFmtId="0" fontId="53" fillId="0" borderId="0" xfId="0" applyFont="1" applyAlignment="1" applyProtection="1">
      <alignment vertical="top"/>
      <protection hidden="1"/>
    </xf>
    <xf numFmtId="0" fontId="54" fillId="0" borderId="0" xfId="35" applyFont="1" applyAlignment="1" applyProtection="1">
      <alignment vertical="top"/>
      <protection hidden="1"/>
    </xf>
    <xf numFmtId="0" fontId="54" fillId="0" borderId="0" xfId="39" applyFont="1" applyAlignment="1" applyProtection="1">
      <alignment vertical="top"/>
      <protection hidden="1"/>
    </xf>
    <xf numFmtId="0" fontId="51" fillId="0" borderId="0" xfId="0" applyFont="1" applyAlignment="1" applyProtection="1">
      <alignment horizontal="justify" vertical="top"/>
      <protection hidden="1"/>
    </xf>
    <xf numFmtId="0" fontId="54" fillId="0" borderId="0" xfId="35" applyFont="1" applyAlignment="1" applyProtection="1">
      <alignment horizontal="justify" vertical="top"/>
      <protection hidden="1"/>
    </xf>
    <xf numFmtId="0" fontId="54" fillId="0" borderId="0" xfId="39" applyFont="1" applyAlignment="1" applyProtection="1">
      <alignment horizontal="justify" vertical="top"/>
      <protection hidden="1"/>
    </xf>
    <xf numFmtId="0" fontId="0" fillId="0" borderId="0" xfId="0" applyAlignment="1" applyProtection="1">
      <alignment horizontal="justify" vertical="top"/>
      <protection hidden="1"/>
    </xf>
    <xf numFmtId="0" fontId="4" fillId="0" borderId="27" xfId="0" applyFont="1" applyBorder="1" applyAlignment="1" applyProtection="1">
      <alignment horizontal="center" vertical="top"/>
      <protection hidden="1"/>
    </xf>
    <xf numFmtId="0" fontId="4" fillId="0" borderId="28" xfId="0" applyFont="1" applyBorder="1" applyAlignment="1" applyProtection="1">
      <alignment horizontal="center" vertical="top"/>
      <protection hidden="1"/>
    </xf>
    <xf numFmtId="0" fontId="4" fillId="2" borderId="28" xfId="0" applyFont="1" applyFill="1" applyBorder="1" applyAlignment="1" applyProtection="1">
      <alignment horizontal="left" vertical="top" wrapText="1"/>
      <protection locked="0"/>
    </xf>
    <xf numFmtId="0" fontId="4" fillId="0" borderId="29" xfId="0" applyFont="1" applyBorder="1" applyAlignment="1" applyProtection="1">
      <alignment horizontal="center" vertical="top"/>
      <protection hidden="1"/>
    </xf>
    <xf numFmtId="0" fontId="68" fillId="2" borderId="29" xfId="20" applyFill="1" applyBorder="1" applyAlignment="1" applyProtection="1">
      <alignment horizontal="left" vertical="top" wrapText="1"/>
      <protection locked="0"/>
    </xf>
    <xf numFmtId="0" fontId="4" fillId="2" borderId="29" xfId="0" applyFont="1" applyFill="1" applyBorder="1" applyAlignment="1" applyProtection="1">
      <alignment horizontal="left" vertical="top" wrapText="1"/>
      <protection locked="0"/>
    </xf>
    <xf numFmtId="0" fontId="4" fillId="0" borderId="30" xfId="0" applyFont="1" applyBorder="1" applyAlignment="1" applyProtection="1">
      <alignment horizontal="center" vertical="top"/>
      <protection hidden="1"/>
    </xf>
    <xf numFmtId="0" fontId="4" fillId="2" borderId="30" xfId="0" applyFont="1" applyFill="1" applyBorder="1" applyAlignment="1" applyProtection="1">
      <alignment horizontal="left" vertical="top" wrapText="1"/>
      <protection locked="0"/>
    </xf>
    <xf numFmtId="0" fontId="3" fillId="0" borderId="0" xfId="0" applyFont="1" applyAlignment="1" applyProtection="1">
      <alignment vertical="top"/>
      <protection hidden="1"/>
    </xf>
    <xf numFmtId="0" fontId="0" fillId="10" borderId="0" xfId="0" applyFill="1" applyAlignment="1" applyProtection="1">
      <alignment vertical="top"/>
      <protection hidden="1"/>
    </xf>
    <xf numFmtId="0" fontId="8" fillId="0" borderId="4" xfId="0" applyFont="1" applyBorder="1" applyAlignment="1">
      <alignment vertical="top"/>
    </xf>
    <xf numFmtId="0" fontId="9" fillId="0" borderId="4" xfId="0" applyFont="1" applyBorder="1" applyAlignment="1">
      <alignment horizontal="right" vertical="top"/>
    </xf>
    <xf numFmtId="0" fontId="0" fillId="0" borderId="0" xfId="0" applyAlignment="1">
      <alignment vertical="top"/>
    </xf>
    <xf numFmtId="0" fontId="2" fillId="0" borderId="0" xfId="0" applyFont="1" applyAlignment="1">
      <alignment vertical="top"/>
    </xf>
    <xf numFmtId="0" fontId="11" fillId="0" borderId="0" xfId="0" applyFont="1" applyAlignment="1">
      <alignment vertical="top"/>
    </xf>
    <xf numFmtId="0" fontId="9" fillId="0" borderId="0" xfId="0" applyFont="1" applyAlignment="1">
      <alignment horizontal="center" vertical="top"/>
    </xf>
    <xf numFmtId="0" fontId="8" fillId="0" borderId="0" xfId="0" applyFont="1" applyAlignment="1">
      <alignment vertical="top"/>
    </xf>
    <xf numFmtId="0" fontId="8" fillId="0" borderId="0" xfId="35" applyAlignment="1">
      <alignment vertical="top"/>
    </xf>
    <xf numFmtId="0" fontId="3" fillId="0" borderId="0" xfId="0" applyFont="1" applyAlignment="1">
      <alignment vertical="top"/>
    </xf>
    <xf numFmtId="0" fontId="8" fillId="0" borderId="0" xfId="0" applyFont="1" applyAlignment="1">
      <alignment horizontal="justify" vertical="top"/>
    </xf>
    <xf numFmtId="0" fontId="9" fillId="0" borderId="0" xfId="0" applyFont="1" applyAlignment="1">
      <alignment vertical="top"/>
    </xf>
    <xf numFmtId="0" fontId="59" fillId="4" borderId="0" xfId="33" applyFont="1" applyFill="1" applyAlignment="1" applyProtection="1">
      <alignment vertical="top"/>
      <protection hidden="1"/>
    </xf>
    <xf numFmtId="0" fontId="9" fillId="0" borderId="0" xfId="0" applyFont="1" applyAlignment="1">
      <alignment horizontal="right" vertical="top"/>
    </xf>
    <xf numFmtId="0" fontId="9" fillId="0" borderId="0" xfId="0" applyFont="1" applyAlignment="1">
      <alignment horizontal="left" vertical="top"/>
    </xf>
    <xf numFmtId="173" fontId="9" fillId="0" borderId="0" xfId="0" applyNumberFormat="1" applyFont="1" applyAlignment="1">
      <alignment horizontal="left" vertical="top"/>
    </xf>
    <xf numFmtId="0" fontId="8" fillId="0" borderId="0" xfId="0" applyFont="1" applyAlignment="1">
      <alignment horizontal="left" vertical="top"/>
    </xf>
    <xf numFmtId="0" fontId="49" fillId="0" borderId="0" xfId="0" applyFont="1" applyAlignment="1" applyProtection="1">
      <alignment vertical="top"/>
      <protection hidden="1"/>
    </xf>
    <xf numFmtId="0" fontId="8" fillId="2" borderId="6" xfId="0" applyFont="1" applyFill="1" applyBorder="1" applyAlignment="1" applyProtection="1">
      <alignment horizontal="left" vertical="top"/>
      <protection locked="0"/>
    </xf>
    <xf numFmtId="0" fontId="9" fillId="0" borderId="10" xfId="0" applyFont="1" applyBorder="1" applyAlignment="1" applyProtection="1">
      <alignment horizontal="center" vertical="top"/>
      <protection hidden="1"/>
    </xf>
    <xf numFmtId="0" fontId="8" fillId="0" borderId="6" xfId="0" applyFont="1" applyBorder="1" applyAlignment="1" applyProtection="1">
      <alignment vertical="top" wrapText="1"/>
      <protection hidden="1"/>
    </xf>
    <xf numFmtId="0" fontId="8" fillId="0" borderId="8" xfId="0" applyFont="1" applyBorder="1" applyAlignment="1" applyProtection="1">
      <alignment horizontal="left" vertical="top" wrapText="1"/>
      <protection hidden="1"/>
    </xf>
    <xf numFmtId="0" fontId="8" fillId="0" borderId="18" xfId="0" applyFont="1" applyBorder="1" applyAlignment="1" applyProtection="1">
      <alignment vertical="top" wrapText="1"/>
      <protection hidden="1"/>
    </xf>
    <xf numFmtId="0" fontId="8" fillId="0" borderId="17" xfId="0" applyFont="1" applyBorder="1" applyAlignment="1" applyProtection="1">
      <alignment horizontal="left" vertical="top" wrapText="1"/>
      <protection hidden="1"/>
    </xf>
    <xf numFmtId="0" fontId="8" fillId="2" borderId="31" xfId="0" applyFont="1" applyFill="1" applyBorder="1" applyAlignment="1" applyProtection="1">
      <alignment horizontal="left" vertical="top" wrapText="1"/>
      <protection locked="0"/>
    </xf>
    <xf numFmtId="0" fontId="8" fillId="0" borderId="16" xfId="0" applyFont="1" applyBorder="1" applyAlignment="1" applyProtection="1">
      <alignment horizontal="left" vertical="top" wrapText="1"/>
      <protection hidden="1"/>
    </xf>
    <xf numFmtId="0" fontId="8" fillId="0" borderId="12" xfId="0" applyFont="1" applyBorder="1" applyAlignment="1" applyProtection="1">
      <alignment horizontal="center" vertical="top" wrapText="1"/>
      <protection hidden="1"/>
    </xf>
    <xf numFmtId="0" fontId="8" fillId="0" borderId="8" xfId="0" applyFont="1" applyBorder="1" applyAlignment="1" applyProtection="1">
      <alignment horizontal="center" vertical="top" wrapText="1"/>
      <protection hidden="1"/>
    </xf>
    <xf numFmtId="0" fontId="8" fillId="0" borderId="17" xfId="0" applyFont="1" applyBorder="1" applyAlignment="1" applyProtection="1">
      <alignment horizontal="center" vertical="top" wrapText="1"/>
      <protection hidden="1"/>
    </xf>
    <xf numFmtId="0" fontId="8" fillId="0" borderId="16" xfId="0" applyFont="1" applyBorder="1" applyAlignment="1" applyProtection="1">
      <alignment horizontal="center" vertical="top" wrapText="1"/>
      <protection hidden="1"/>
    </xf>
    <xf numFmtId="0" fontId="8" fillId="2" borderId="1" xfId="0" applyFont="1" applyFill="1" applyBorder="1" applyAlignment="1" applyProtection="1">
      <alignment horizontal="left" vertical="top" wrapText="1"/>
      <protection locked="0"/>
    </xf>
    <xf numFmtId="0" fontId="8" fillId="0" borderId="7" xfId="0" applyFont="1" applyBorder="1" applyAlignment="1" applyProtection="1">
      <alignment horizontal="left" vertical="top" wrapText="1"/>
      <protection hidden="1"/>
    </xf>
    <xf numFmtId="0" fontId="49" fillId="0" borderId="0" xfId="0" applyFont="1" applyAlignment="1" applyProtection="1">
      <alignment vertical="top"/>
      <protection locked="0"/>
    </xf>
    <xf numFmtId="0" fontId="45" fillId="0" borderId="0" xfId="0" applyFont="1" applyAlignment="1">
      <alignment horizontal="justify" vertical="top"/>
    </xf>
    <xf numFmtId="0" fontId="43" fillId="0" borderId="0" xfId="0" applyFont="1" applyAlignment="1">
      <alignment horizontal="justify" vertical="top"/>
    </xf>
    <xf numFmtId="0" fontId="0" fillId="0" borderId="4" xfId="0" applyBorder="1" applyAlignment="1" applyProtection="1">
      <alignment vertical="top"/>
      <protection hidden="1"/>
    </xf>
    <xf numFmtId="0" fontId="1" fillId="0" borderId="0" xfId="0" applyFont="1" applyAlignment="1" applyProtection="1">
      <alignment vertical="top"/>
      <protection hidden="1"/>
    </xf>
    <xf numFmtId="0" fontId="8" fillId="0" borderId="6" xfId="0" applyFont="1" applyBorder="1" applyAlignment="1" applyProtection="1">
      <alignment horizontal="justify" vertical="top" wrapText="1"/>
      <protection hidden="1"/>
    </xf>
    <xf numFmtId="0" fontId="34" fillId="0" borderId="0" xfId="0" applyFont="1" applyAlignment="1" applyProtection="1">
      <alignment horizontal="left" vertical="top"/>
      <protection hidden="1"/>
    </xf>
    <xf numFmtId="0" fontId="21" fillId="0" borderId="0" xfId="0" applyFont="1" applyAlignment="1" applyProtection="1">
      <alignment horizontal="justify" vertical="top"/>
      <protection hidden="1"/>
    </xf>
    <xf numFmtId="0" fontId="8" fillId="0" borderId="13" xfId="0" applyFont="1" applyBorder="1" applyAlignment="1" applyProtection="1">
      <alignment horizontal="left" vertical="top" wrapText="1"/>
      <protection hidden="1"/>
    </xf>
    <xf numFmtId="0" fontId="0" fillId="0" borderId="10" xfId="0" applyBorder="1" applyAlignment="1" applyProtection="1">
      <alignment horizontal="left" vertical="top"/>
      <protection hidden="1"/>
    </xf>
    <xf numFmtId="0" fontId="8" fillId="0" borderId="14" xfId="0" applyFont="1" applyBorder="1" applyAlignment="1" applyProtection="1">
      <alignment horizontal="left" vertical="top" wrapText="1"/>
      <protection hidden="1"/>
    </xf>
    <xf numFmtId="0" fontId="0" fillId="0" borderId="11" xfId="0" applyBorder="1" applyAlignment="1" applyProtection="1">
      <alignment horizontal="left" vertical="top"/>
      <protection hidden="1"/>
    </xf>
    <xf numFmtId="0" fontId="7" fillId="0" borderId="6" xfId="0" applyFont="1" applyBorder="1" applyAlignment="1">
      <alignment horizontal="center" vertical="top" wrapText="1"/>
    </xf>
    <xf numFmtId="0" fontId="0" fillId="0" borderId="0" xfId="0" applyAlignment="1" applyProtection="1">
      <alignment horizontal="right" vertical="top"/>
      <protection hidden="1"/>
    </xf>
    <xf numFmtId="0" fontId="0" fillId="2" borderId="0" xfId="0" applyFill="1" applyAlignment="1" applyProtection="1">
      <alignment vertical="top"/>
      <protection locked="0"/>
    </xf>
    <xf numFmtId="0" fontId="1"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24" fillId="2" borderId="6" xfId="0" applyFont="1" applyFill="1" applyBorder="1" applyAlignment="1" applyProtection="1">
      <alignment horizontal="right" vertical="top" wrapText="1"/>
      <protection locked="0"/>
    </xf>
    <xf numFmtId="0" fontId="9" fillId="18" borderId="6" xfId="30" applyFont="1" applyFill="1" applyBorder="1" applyAlignment="1" applyProtection="1">
      <alignment horizontal="center" vertical="top" wrapText="1"/>
      <protection hidden="1"/>
    </xf>
    <xf numFmtId="2" fontId="8" fillId="2" borderId="6" xfId="26" applyNumberFormat="1" applyFont="1" applyFill="1" applyBorder="1" applyAlignment="1" applyProtection="1">
      <alignment horizontal="center" vertical="top" wrapText="1"/>
      <protection locked="0"/>
    </xf>
    <xf numFmtId="0" fontId="8" fillId="0" borderId="6" xfId="26" applyFont="1" applyBorder="1" applyAlignment="1" applyProtection="1">
      <alignment horizontal="justify" vertical="top" wrapText="1"/>
      <protection hidden="1"/>
    </xf>
    <xf numFmtId="2" fontId="8" fillId="2" borderId="6" xfId="0" applyNumberFormat="1" applyFont="1" applyFill="1" applyBorder="1" applyAlignment="1" applyProtection="1">
      <alignment horizontal="center" vertical="top" wrapText="1"/>
      <protection locked="0"/>
    </xf>
    <xf numFmtId="0" fontId="8" fillId="0" borderId="8" xfId="26" applyFont="1" applyBorder="1" applyAlignment="1" applyProtection="1">
      <alignment horizontal="justify" vertical="top" wrapText="1"/>
      <protection hidden="1"/>
    </xf>
    <xf numFmtId="0" fontId="9" fillId="18" borderId="6" xfId="0" applyFont="1" applyFill="1" applyBorder="1" applyAlignment="1" applyProtection="1">
      <alignment horizontal="center" vertical="top" wrapText="1"/>
      <protection hidden="1"/>
    </xf>
    <xf numFmtId="0" fontId="9" fillId="10" borderId="6" xfId="0" applyFont="1" applyFill="1" applyBorder="1" applyAlignment="1" applyProtection="1">
      <alignment horizontal="center" vertical="top" wrapText="1"/>
      <protection hidden="1"/>
    </xf>
    <xf numFmtId="0" fontId="8" fillId="0" borderId="33" xfId="0" applyFont="1" applyBorder="1" applyAlignment="1" applyProtection="1">
      <alignment vertical="top" wrapText="1"/>
      <protection hidden="1"/>
    </xf>
    <xf numFmtId="0" fontId="8" fillId="0" borderId="8" xfId="0" applyFont="1" applyBorder="1" applyAlignment="1" applyProtection="1">
      <alignment vertical="top" wrapText="1"/>
      <protection hidden="1"/>
    </xf>
    <xf numFmtId="0" fontId="23" fillId="0" borderId="0" xfId="0" applyFont="1" applyAlignment="1" applyProtection="1">
      <alignment vertical="top"/>
      <protection hidden="1"/>
    </xf>
    <xf numFmtId="172" fontId="9" fillId="0" borderId="0" xfId="0" applyNumberFormat="1" applyFont="1" applyAlignment="1" applyProtection="1">
      <alignment horizontal="left" vertical="top" indent="2"/>
      <protection hidden="1"/>
    </xf>
    <xf numFmtId="0" fontId="7" fillId="0" borderId="6" xfId="28" applyFont="1" applyBorder="1" applyAlignment="1" applyProtection="1">
      <alignment horizontal="center" vertical="top" wrapText="1"/>
      <protection hidden="1"/>
    </xf>
    <xf numFmtId="0" fontId="4" fillId="0" borderId="5" xfId="0" quotePrefix="1" applyFont="1" applyBorder="1" applyAlignment="1" applyProtection="1">
      <alignment horizontal="center" vertical="top"/>
      <protection hidden="1"/>
    </xf>
    <xf numFmtId="0" fontId="4" fillId="0" borderId="5" xfId="0" applyFont="1" applyBorder="1" applyAlignment="1" applyProtection="1">
      <alignment horizontal="center" vertical="top"/>
      <protection hidden="1"/>
    </xf>
    <xf numFmtId="0" fontId="9" fillId="0" borderId="12" xfId="0" applyFont="1" applyBorder="1" applyAlignment="1" applyProtection="1">
      <alignment vertical="top"/>
      <protection hidden="1"/>
    </xf>
    <xf numFmtId="0" fontId="4" fillId="0" borderId="10" xfId="28" applyFont="1" applyBorder="1" applyAlignment="1" applyProtection="1">
      <alignment vertical="top"/>
      <protection hidden="1"/>
    </xf>
    <xf numFmtId="0" fontId="4" fillId="0" borderId="13" xfId="28" applyFont="1" applyBorder="1" applyAlignment="1" applyProtection="1">
      <alignment horizontal="justify" vertical="top"/>
      <protection hidden="1"/>
    </xf>
    <xf numFmtId="0" fontId="9" fillId="0" borderId="13" xfId="0" applyFont="1" applyBorder="1" applyAlignment="1" applyProtection="1">
      <alignment vertical="top"/>
      <protection hidden="1"/>
    </xf>
    <xf numFmtId="0" fontId="8" fillId="0" borderId="10" xfId="0" applyFont="1" applyBorder="1" applyAlignment="1" applyProtection="1">
      <alignment vertical="top"/>
      <protection hidden="1"/>
    </xf>
    <xf numFmtId="0" fontId="9" fillId="0" borderId="13" xfId="39" applyFont="1" applyBorder="1" applyAlignment="1" applyProtection="1">
      <alignment vertical="top"/>
      <protection hidden="1"/>
    </xf>
    <xf numFmtId="0" fontId="8" fillId="0" borderId="13" xfId="0" applyFont="1" applyBorder="1" applyAlignment="1" applyProtection="1">
      <alignment vertical="top"/>
      <protection hidden="1"/>
    </xf>
    <xf numFmtId="0" fontId="8" fillId="0" borderId="13" xfId="0" applyFont="1" applyBorder="1" applyAlignment="1" applyProtection="1">
      <alignment horizontal="justify" vertical="top"/>
      <protection hidden="1"/>
    </xf>
    <xf numFmtId="0" fontId="9" fillId="0" borderId="13" xfId="0" applyFont="1" applyBorder="1" applyAlignment="1" applyProtection="1">
      <alignment horizontal="left" vertical="top"/>
      <protection hidden="1"/>
    </xf>
    <xf numFmtId="0" fontId="0" fillId="0" borderId="13" xfId="0" applyBorder="1" applyAlignment="1">
      <alignment vertical="top"/>
    </xf>
    <xf numFmtId="0" fontId="0" fillId="0" borderId="10" xfId="0" applyBorder="1" applyAlignment="1">
      <alignment vertical="top"/>
    </xf>
    <xf numFmtId="0" fontId="0" fillId="0" borderId="14" xfId="0" applyBorder="1" applyAlignment="1">
      <alignment vertical="top"/>
    </xf>
    <xf numFmtId="0" fontId="0" fillId="0" borderId="4" xfId="0" applyBorder="1" applyAlignment="1">
      <alignment vertical="top"/>
    </xf>
    <xf numFmtId="0" fontId="0" fillId="0" borderId="11" xfId="0" applyBorder="1" applyAlignment="1">
      <alignment vertical="top"/>
    </xf>
    <xf numFmtId="0" fontId="44" fillId="0" borderId="0" xfId="0" applyFont="1" applyAlignment="1" applyProtection="1">
      <alignment vertical="top" wrapText="1"/>
      <protection hidden="1"/>
    </xf>
    <xf numFmtId="0" fontId="44" fillId="0" borderId="0" xfId="0" applyFont="1" applyAlignment="1" applyProtection="1">
      <alignment vertical="top"/>
      <protection locked="0"/>
    </xf>
    <xf numFmtId="0" fontId="44" fillId="0" borderId="0" xfId="0" applyFont="1" applyAlignment="1" applyProtection="1">
      <alignment vertical="top"/>
      <protection hidden="1"/>
    </xf>
    <xf numFmtId="0" fontId="9" fillId="0" borderId="0" xfId="0" applyFont="1" applyAlignment="1" applyProtection="1">
      <alignment horizontal="center" vertical="top" wrapText="1"/>
      <protection hidden="1"/>
    </xf>
    <xf numFmtId="173" fontId="9" fillId="0" borderId="0" xfId="0" applyNumberFormat="1" applyFont="1" applyAlignment="1" applyProtection="1">
      <alignment horizontal="left" vertical="top" wrapText="1"/>
      <protection hidden="1"/>
    </xf>
    <xf numFmtId="172" fontId="7" fillId="0" borderId="0" xfId="0" applyNumberFormat="1" applyFont="1" applyAlignment="1" applyProtection="1">
      <alignment horizontal="left" vertical="top"/>
      <protection hidden="1"/>
    </xf>
    <xf numFmtId="0" fontId="70" fillId="7" borderId="3" xfId="38" applyFont="1" applyFill="1" applyBorder="1" applyAlignment="1" applyProtection="1">
      <alignment horizontal="justify" vertical="top"/>
      <protection hidden="1"/>
    </xf>
    <xf numFmtId="0" fontId="70" fillId="7" borderId="9" xfId="38" applyFont="1" applyFill="1" applyBorder="1" applyAlignment="1" applyProtection="1">
      <alignment horizontal="justify" vertical="top"/>
      <protection hidden="1"/>
    </xf>
    <xf numFmtId="0" fontId="30" fillId="0" borderId="33" xfId="38" applyFont="1" applyBorder="1" applyAlignment="1" applyProtection="1">
      <alignment horizontal="center" vertical="top"/>
      <protection hidden="1"/>
    </xf>
    <xf numFmtId="0" fontId="30" fillId="0" borderId="15" xfId="38" applyFont="1" applyBorder="1" applyAlignment="1" applyProtection="1">
      <alignment horizontal="center" vertical="top"/>
      <protection hidden="1"/>
    </xf>
    <xf numFmtId="0" fontId="30" fillId="0" borderId="34" xfId="38" applyFont="1" applyBorder="1" applyAlignment="1" applyProtection="1">
      <alignment horizontal="center" vertical="top"/>
      <protection hidden="1"/>
    </xf>
    <xf numFmtId="0" fontId="30" fillId="0" borderId="13" xfId="38" applyFont="1" applyBorder="1" applyAlignment="1" applyProtection="1">
      <alignment horizontal="center" vertical="top"/>
      <protection hidden="1"/>
    </xf>
    <xf numFmtId="0" fontId="30" fillId="0" borderId="0" xfId="38" applyFont="1" applyAlignment="1" applyProtection="1">
      <alignment horizontal="center" vertical="top"/>
      <protection hidden="1"/>
    </xf>
    <xf numFmtId="0" fontId="30" fillId="0" borderId="10" xfId="38" applyFont="1" applyBorder="1" applyAlignment="1" applyProtection="1">
      <alignment horizontal="center" vertical="top"/>
      <protection hidden="1"/>
    </xf>
    <xf numFmtId="0" fontId="30" fillId="0" borderId="14" xfId="38" applyFont="1" applyBorder="1" applyAlignment="1" applyProtection="1">
      <alignment horizontal="center" vertical="top"/>
      <protection hidden="1"/>
    </xf>
    <xf numFmtId="0" fontId="30" fillId="0" borderId="4" xfId="38" applyFont="1" applyBorder="1" applyAlignment="1" applyProtection="1">
      <alignment horizontal="center" vertical="top"/>
      <protection hidden="1"/>
    </xf>
    <xf numFmtId="0" fontId="30" fillId="0" borderId="11" xfId="38" applyFont="1" applyBorder="1" applyAlignment="1" applyProtection="1">
      <alignment horizontal="center" vertical="top"/>
      <protection hidden="1"/>
    </xf>
    <xf numFmtId="0" fontId="48" fillId="0" borderId="8" xfId="38" applyFont="1" applyBorder="1" applyAlignment="1" applyProtection="1">
      <alignment horizontal="center" vertical="top" textRotation="180"/>
      <protection hidden="1"/>
    </xf>
    <xf numFmtId="0" fontId="48" fillId="0" borderId="17" xfId="38" applyFont="1" applyBorder="1" applyAlignment="1" applyProtection="1">
      <alignment horizontal="center" vertical="top" textRotation="180"/>
      <protection hidden="1"/>
    </xf>
    <xf numFmtId="0" fontId="48" fillId="0" borderId="16" xfId="38" applyFont="1" applyBorder="1" applyAlignment="1" applyProtection="1">
      <alignment horizontal="center" vertical="top" textRotation="180"/>
      <protection hidden="1"/>
    </xf>
    <xf numFmtId="0" fontId="48" fillId="0" borderId="8" xfId="38" applyFont="1" applyBorder="1" applyAlignment="1" applyProtection="1">
      <alignment horizontal="center" vertical="top" textRotation="90"/>
      <protection hidden="1"/>
    </xf>
    <xf numFmtId="0" fontId="48" fillId="0" borderId="17" xfId="38" applyFont="1" applyBorder="1" applyAlignment="1" applyProtection="1">
      <alignment horizontal="center" vertical="top" textRotation="90"/>
      <protection hidden="1"/>
    </xf>
    <xf numFmtId="0" fontId="48" fillId="0" borderId="16" xfId="38" applyFont="1" applyBorder="1" applyAlignment="1" applyProtection="1">
      <alignment horizontal="center" vertical="top" textRotation="90"/>
      <protection hidden="1"/>
    </xf>
    <xf numFmtId="0" fontId="59" fillId="0" borderId="0" xfId="38" applyFont="1" applyAlignment="1">
      <alignment vertical="top"/>
    </xf>
    <xf numFmtId="0" fontId="58" fillId="0" borderId="5" xfId="38" applyFont="1" applyBorder="1" applyAlignment="1" applyProtection="1">
      <alignment horizontal="justify" vertical="top"/>
      <protection hidden="1"/>
    </xf>
    <xf numFmtId="0" fontId="58" fillId="0" borderId="26" xfId="38" applyFont="1" applyBorder="1" applyAlignment="1" applyProtection="1">
      <alignment horizontal="justify" vertical="top"/>
      <protection hidden="1"/>
    </xf>
    <xf numFmtId="0" fontId="9" fillId="3" borderId="3" xfId="38" applyFont="1" applyFill="1" applyBorder="1" applyAlignment="1" applyProtection="1">
      <alignment horizontal="center" vertical="top"/>
      <protection hidden="1"/>
    </xf>
    <xf numFmtId="0" fontId="10" fillId="11" borderId="0" xfId="38" applyFont="1" applyFill="1" applyAlignment="1" applyProtection="1">
      <alignment horizontal="justify" vertical="top" wrapText="1"/>
      <protection hidden="1"/>
    </xf>
    <xf numFmtId="0" fontId="45" fillId="12" borderId="0" xfId="38" applyFont="1" applyFill="1" applyAlignment="1" applyProtection="1">
      <alignment horizontal="center" vertical="top"/>
      <protection hidden="1"/>
    </xf>
    <xf numFmtId="0" fontId="9" fillId="0" borderId="0" xfId="0" applyFont="1" applyAlignment="1" applyProtection="1">
      <alignment horizontal="justify" vertical="top" wrapText="1"/>
      <protection hidden="1"/>
    </xf>
    <xf numFmtId="0" fontId="8" fillId="0" borderId="0" xfId="0" applyFont="1" applyAlignment="1" applyProtection="1">
      <alignment horizontal="justify" vertical="top"/>
      <protection hidden="1"/>
    </xf>
    <xf numFmtId="173" fontId="26" fillId="0" borderId="0" xfId="0" applyNumberFormat="1" applyFont="1" applyAlignment="1" applyProtection="1">
      <alignment horizontal="left" vertical="top"/>
      <protection hidden="1"/>
    </xf>
    <xf numFmtId="0" fontId="4" fillId="0" borderId="0" xfId="0" quotePrefix="1" applyFont="1" applyAlignment="1" applyProtection="1">
      <alignment vertical="top"/>
      <protection hidden="1"/>
    </xf>
    <xf numFmtId="0" fontId="4" fillId="0" borderId="0" xfId="0" applyFont="1" applyAlignment="1" applyProtection="1">
      <alignment vertical="top"/>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11" borderId="4" xfId="0" applyFont="1" applyFill="1" applyBorder="1" applyAlignment="1" applyProtection="1">
      <alignment horizontal="justify" vertical="top" wrapText="1"/>
      <protection hidden="1"/>
    </xf>
    <xf numFmtId="0" fontId="7" fillId="12" borderId="3" xfId="0" applyFont="1" applyFill="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6"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10" fillId="11" borderId="0" xfId="0" applyFont="1" applyFill="1" applyAlignment="1" applyProtection="1">
      <alignment horizontal="justify" vertical="top" wrapText="1"/>
      <protection hidden="1"/>
    </xf>
    <xf numFmtId="0" fontId="9" fillId="12" borderId="0" xfId="0" applyFont="1" applyFill="1" applyAlignment="1" applyProtection="1">
      <alignment horizontal="center" vertical="top"/>
      <protection hidden="1"/>
    </xf>
    <xf numFmtId="0" fontId="8" fillId="0" borderId="0" xfId="39" applyAlignment="1" applyProtection="1">
      <alignment horizontal="left" vertical="top" wrapText="1"/>
      <protection hidden="1"/>
    </xf>
    <xf numFmtId="0" fontId="9" fillId="0" borderId="0" xfId="0" applyFont="1" applyAlignment="1" applyProtection="1">
      <alignment horizontal="center" vertical="top"/>
      <protection hidden="1"/>
    </xf>
    <xf numFmtId="0" fontId="9" fillId="0" borderId="0" xfId="39" applyFont="1" applyAlignment="1" applyProtection="1">
      <alignment horizontal="left" vertical="top"/>
      <protection hidden="1"/>
    </xf>
    <xf numFmtId="0" fontId="10" fillId="11" borderId="0" xfId="0" applyFont="1" applyFill="1" applyAlignment="1" applyProtection="1">
      <alignment horizontal="center" vertical="top" wrapText="1"/>
      <protection hidden="1"/>
    </xf>
    <xf numFmtId="0" fontId="7" fillId="12" borderId="0" xfId="28" applyFont="1" applyFill="1" applyAlignment="1" applyProtection="1">
      <alignment horizontal="center" vertical="top"/>
      <protection hidden="1"/>
    </xf>
    <xf numFmtId="0" fontId="7" fillId="0" borderId="0" xfId="28" applyFont="1" applyAlignment="1" applyProtection="1">
      <alignment horizontal="left" vertical="top" wrapText="1"/>
      <protection hidden="1"/>
    </xf>
    <xf numFmtId="0" fontId="4" fillId="0" borderId="0" xfId="28" applyFont="1" applyAlignment="1" applyProtection="1">
      <alignment horizontal="left" vertical="top" wrapText="1"/>
      <protection hidden="1"/>
    </xf>
    <xf numFmtId="0" fontId="4" fillId="0" borderId="21" xfId="28" applyFont="1" applyBorder="1" applyAlignment="1" applyProtection="1">
      <alignment horizontal="center" vertical="top" wrapText="1"/>
      <protection hidden="1"/>
    </xf>
    <xf numFmtId="0" fontId="4" fillId="0" borderId="18" xfId="28" applyFont="1" applyBorder="1" applyAlignment="1" applyProtection="1">
      <alignment horizontal="center" vertical="top" wrapText="1"/>
      <protection hidden="1"/>
    </xf>
    <xf numFmtId="0" fontId="7" fillId="0" borderId="12" xfId="28" applyFont="1" applyBorder="1" applyAlignment="1" applyProtection="1">
      <alignment horizontal="left" vertical="top" wrapText="1"/>
      <protection hidden="1"/>
    </xf>
    <xf numFmtId="0" fontId="7" fillId="0" borderId="9" xfId="28" applyFont="1" applyBorder="1" applyAlignment="1" applyProtection="1">
      <alignment horizontal="left" vertical="top" wrapText="1"/>
      <protection hidden="1"/>
    </xf>
    <xf numFmtId="0" fontId="50" fillId="0" borderId="0" xfId="0" applyFont="1" applyAlignment="1">
      <alignment horizontal="left" vertical="top"/>
    </xf>
    <xf numFmtId="0" fontId="63" fillId="0" borderId="0" xfId="28" applyFont="1" applyAlignment="1" applyProtection="1">
      <alignment horizontal="justify" vertical="top" wrapText="1"/>
      <protection hidden="1"/>
    </xf>
    <xf numFmtId="0" fontId="64" fillId="0" borderId="0" xfId="28" applyFont="1" applyAlignment="1" applyProtection="1">
      <alignment horizontal="justify" vertical="top" wrapText="1"/>
      <protection hidden="1"/>
    </xf>
    <xf numFmtId="0" fontId="7" fillId="0" borderId="4" xfId="28" applyFont="1" applyBorder="1" applyAlignment="1" applyProtection="1">
      <alignment horizontal="left" vertical="top" wrapText="1"/>
      <protection hidden="1"/>
    </xf>
    <xf numFmtId="0" fontId="7" fillId="0" borderId="3" xfId="28" applyFont="1" applyBorder="1" applyAlignment="1" applyProtection="1">
      <alignment horizontal="left" vertical="top" wrapText="1"/>
      <protection hidden="1"/>
    </xf>
    <xf numFmtId="0" fontId="4" fillId="0" borderId="0" xfId="28" applyFont="1" applyAlignment="1" applyProtection="1">
      <alignment vertical="top" wrapText="1"/>
      <protection hidden="1"/>
    </xf>
    <xf numFmtId="0" fontId="4" fillId="0" borderId="0" xfId="28" applyFont="1" applyAlignment="1" applyProtection="1">
      <alignment vertical="top"/>
      <protection hidden="1"/>
    </xf>
    <xf numFmtId="0" fontId="4" fillId="0" borderId="0" xfId="28" applyFont="1" applyAlignment="1" applyProtection="1">
      <alignment horizontal="justify" vertical="top" wrapText="1"/>
      <protection hidden="1"/>
    </xf>
    <xf numFmtId="0" fontId="4" fillId="0" borderId="0" xfId="28" applyFont="1" applyAlignment="1" applyProtection="1">
      <alignment horizontal="center" vertical="top" wrapText="1"/>
      <protection hidden="1"/>
    </xf>
    <xf numFmtId="0" fontId="67" fillId="0" borderId="0" xfId="28" applyFont="1" applyAlignment="1" applyProtection="1">
      <alignment horizontal="center" vertical="top" wrapText="1"/>
      <protection hidden="1"/>
    </xf>
    <xf numFmtId="0" fontId="67" fillId="0" borderId="10" xfId="28" applyFont="1" applyBorder="1" applyAlignment="1" applyProtection="1">
      <alignment horizontal="center" vertical="top" wrapText="1"/>
      <protection hidden="1"/>
    </xf>
    <xf numFmtId="0" fontId="7" fillId="0" borderId="0" xfId="28" applyFont="1" applyAlignment="1" applyProtection="1">
      <alignment vertical="top"/>
      <protection hidden="1"/>
    </xf>
    <xf numFmtId="0" fontId="4" fillId="0" borderId="6" xfId="28" applyFont="1" applyBorder="1" applyAlignment="1" applyProtection="1">
      <alignment horizontal="left" vertical="top" wrapText="1"/>
      <protection hidden="1"/>
    </xf>
    <xf numFmtId="0" fontId="7" fillId="9" borderId="12" xfId="28" applyFont="1" applyFill="1" applyBorder="1" applyAlignment="1" applyProtection="1">
      <alignment horizontal="left" vertical="top" wrapText="1"/>
      <protection hidden="1"/>
    </xf>
    <xf numFmtId="0" fontId="7" fillId="9" borderId="9" xfId="28" applyFont="1" applyFill="1" applyBorder="1" applyAlignment="1" applyProtection="1">
      <alignment horizontal="left" vertical="top" wrapText="1"/>
      <protection hidden="1"/>
    </xf>
    <xf numFmtId="0" fontId="7" fillId="0" borderId="8" xfId="28" applyFont="1" applyBorder="1" applyAlignment="1" applyProtection="1">
      <alignment horizontal="center" vertical="top" wrapText="1"/>
      <protection hidden="1"/>
    </xf>
    <xf numFmtId="0" fontId="7" fillId="0" borderId="16" xfId="28" applyFont="1" applyBorder="1" applyAlignment="1" applyProtection="1">
      <alignment horizontal="center" vertical="top" wrapText="1"/>
      <protection hidden="1"/>
    </xf>
    <xf numFmtId="0" fontId="7" fillId="0" borderId="33" xfId="28" applyFont="1" applyBorder="1" applyAlignment="1" applyProtection="1">
      <alignment horizontal="center" vertical="top" wrapText="1"/>
      <protection hidden="1"/>
    </xf>
    <xf numFmtId="0" fontId="7" fillId="0" borderId="15" xfId="28" applyFont="1" applyBorder="1" applyAlignment="1" applyProtection="1">
      <alignment horizontal="center" vertical="top" wrapText="1"/>
      <protection hidden="1"/>
    </xf>
    <xf numFmtId="0" fontId="7" fillId="0" borderId="14" xfId="28" applyFont="1" applyBorder="1" applyAlignment="1" applyProtection="1">
      <alignment horizontal="center" vertical="top" wrapText="1"/>
      <protection hidden="1"/>
    </xf>
    <xf numFmtId="0" fontId="7" fillId="0" borderId="4" xfId="28" applyFont="1" applyBorder="1" applyAlignment="1" applyProtection="1">
      <alignment horizontal="center" vertical="top" wrapText="1"/>
      <protection hidden="1"/>
    </xf>
    <xf numFmtId="0" fontId="7" fillId="0" borderId="34" xfId="28" applyFont="1" applyBorder="1" applyAlignment="1" applyProtection="1">
      <alignment horizontal="center" vertical="top" wrapText="1"/>
      <protection hidden="1"/>
    </xf>
    <xf numFmtId="0" fontId="7" fillId="0" borderId="11" xfId="28" applyFont="1" applyBorder="1" applyAlignment="1" applyProtection="1">
      <alignment horizontal="center" vertical="top" wrapText="1"/>
      <protection hidden="1"/>
    </xf>
    <xf numFmtId="0" fontId="4" fillId="0" borderId="8" xfId="28" applyFont="1" applyBorder="1" applyAlignment="1" applyProtection="1">
      <alignment horizontal="center" vertical="top"/>
      <protection hidden="1"/>
    </xf>
    <xf numFmtId="0" fontId="4" fillId="0" borderId="17" xfId="28" applyFont="1" applyBorder="1" applyAlignment="1" applyProtection="1">
      <alignment horizontal="center" vertical="top"/>
      <protection hidden="1"/>
    </xf>
    <xf numFmtId="0" fontId="4" fillId="0" borderId="16" xfId="28" applyFont="1" applyBorder="1" applyAlignment="1" applyProtection="1">
      <alignment horizontal="center" vertical="top"/>
      <protection hidden="1"/>
    </xf>
    <xf numFmtId="0" fontId="4" fillId="0" borderId="33" xfId="28" applyFont="1" applyBorder="1" applyAlignment="1" applyProtection="1">
      <alignment horizontal="left" vertical="top" wrapText="1"/>
      <protection hidden="1"/>
    </xf>
    <xf numFmtId="0" fontId="4" fillId="0" borderId="34" xfId="28" applyFont="1" applyBorder="1" applyAlignment="1" applyProtection="1">
      <alignment horizontal="left" vertical="top" wrapText="1"/>
      <protection hidden="1"/>
    </xf>
    <xf numFmtId="0" fontId="4" fillId="0" borderId="13" xfId="28" applyFont="1" applyBorder="1" applyAlignment="1" applyProtection="1">
      <alignment horizontal="left" vertical="top" wrapText="1"/>
      <protection hidden="1"/>
    </xf>
    <xf numFmtId="0" fontId="4" fillId="0" borderId="10" xfId="28" applyFont="1" applyBorder="1" applyAlignment="1" applyProtection="1">
      <alignment horizontal="left" vertical="top" wrapText="1"/>
      <protection hidden="1"/>
    </xf>
    <xf numFmtId="0" fontId="4" fillId="0" borderId="14" xfId="28" applyFont="1" applyBorder="1" applyAlignment="1" applyProtection="1">
      <alignment horizontal="left" vertical="top" wrapText="1"/>
      <protection hidden="1"/>
    </xf>
    <xf numFmtId="0" fontId="4" fillId="0" borderId="11" xfId="28" applyFont="1" applyBorder="1" applyAlignment="1" applyProtection="1">
      <alignment horizontal="left" vertical="top" wrapText="1"/>
      <protection hidden="1"/>
    </xf>
    <xf numFmtId="0" fontId="4" fillId="8" borderId="45" xfId="28" applyFont="1" applyFill="1" applyBorder="1" applyAlignment="1" applyProtection="1">
      <alignment horizontal="left" vertical="top" wrapText="1"/>
      <protection locked="0"/>
    </xf>
    <xf numFmtId="0" fontId="4" fillId="8" borderId="29" xfId="28" applyFont="1" applyFill="1" applyBorder="1" applyAlignment="1" applyProtection="1">
      <alignment horizontal="left" vertical="top" wrapText="1"/>
      <protection locked="0"/>
    </xf>
    <xf numFmtId="0" fontId="4" fillId="8" borderId="52" xfId="28" applyFont="1" applyFill="1" applyBorder="1" applyAlignment="1" applyProtection="1">
      <alignment horizontal="left" vertical="top" wrapText="1"/>
      <protection locked="0"/>
    </xf>
    <xf numFmtId="0" fontId="4" fillId="8" borderId="53" xfId="28" applyFont="1" applyFill="1" applyBorder="1" applyAlignment="1" applyProtection="1">
      <alignment horizontal="left" vertical="top" wrapText="1"/>
      <protection locked="0"/>
    </xf>
    <xf numFmtId="0" fontId="4" fillId="8" borderId="41" xfId="28" applyFont="1" applyFill="1" applyBorder="1" applyAlignment="1" applyProtection="1">
      <alignment horizontal="left" vertical="top" wrapText="1"/>
      <protection locked="0"/>
    </xf>
    <xf numFmtId="0" fontId="4" fillId="8" borderId="30" xfId="28" applyFont="1" applyFill="1" applyBorder="1" applyAlignment="1" applyProtection="1">
      <alignment horizontal="left" vertical="top" wrapText="1"/>
      <protection locked="0"/>
    </xf>
    <xf numFmtId="0" fontId="7" fillId="0" borderId="6" xfId="28" applyFont="1" applyBorder="1" applyAlignment="1" applyProtection="1">
      <alignment horizontal="center" vertical="top" wrapText="1"/>
      <protection hidden="1"/>
    </xf>
    <xf numFmtId="0" fontId="4" fillId="0" borderId="6" xfId="28" applyFont="1" applyBorder="1" applyAlignment="1" applyProtection="1">
      <alignment vertical="top" wrapText="1"/>
      <protection hidden="1"/>
    </xf>
    <xf numFmtId="0" fontId="56" fillId="0" borderId="6" xfId="28" applyFont="1" applyBorder="1" applyAlignment="1" applyProtection="1">
      <alignment horizontal="center" vertical="top" wrapText="1"/>
      <protection hidden="1"/>
    </xf>
    <xf numFmtId="0" fontId="4" fillId="2" borderId="6" xfId="28" applyFont="1" applyFill="1" applyBorder="1" applyAlignment="1" applyProtection="1">
      <alignment horizontal="left" vertical="top" wrapText="1"/>
      <protection locked="0"/>
    </xf>
    <xf numFmtId="0" fontId="7" fillId="0" borderId="0" xfId="28" applyFont="1" applyAlignment="1" applyProtection="1">
      <alignment vertical="top" wrapText="1"/>
      <protection hidden="1"/>
    </xf>
    <xf numFmtId="0" fontId="63" fillId="0" borderId="6" xfId="28" applyFont="1" applyBorder="1" applyAlignment="1" applyProtection="1">
      <alignment horizontal="justify" vertical="top" wrapText="1"/>
      <protection hidden="1"/>
    </xf>
    <xf numFmtId="0" fontId="4" fillId="0" borderId="12" xfId="28" applyFont="1" applyBorder="1" applyAlignment="1" applyProtection="1">
      <alignment horizontal="center" vertical="top"/>
      <protection hidden="1"/>
    </xf>
    <xf numFmtId="0" fontId="4" fillId="0" borderId="3" xfId="28" applyFont="1" applyBorder="1" applyAlignment="1" applyProtection="1">
      <alignment horizontal="center" vertical="top"/>
      <protection hidden="1"/>
    </xf>
    <xf numFmtId="0" fontId="4" fillId="0" borderId="9" xfId="28" applyFont="1" applyBorder="1" applyAlignment="1" applyProtection="1">
      <alignment horizontal="center" vertical="top"/>
      <protection hidden="1"/>
    </xf>
    <xf numFmtId="0" fontId="65" fillId="0" borderId="12" xfId="28" applyFont="1" applyBorder="1" applyAlignment="1" applyProtection="1">
      <alignment horizontal="left" vertical="top" wrapText="1"/>
      <protection hidden="1"/>
    </xf>
    <xf numFmtId="0" fontId="65" fillId="0" borderId="3" xfId="28" applyFont="1" applyBorder="1" applyAlignment="1" applyProtection="1">
      <alignment horizontal="left" vertical="top" wrapText="1"/>
      <protection hidden="1"/>
    </xf>
    <xf numFmtId="0" fontId="65" fillId="0" borderId="9" xfId="28" applyFont="1" applyBorder="1" applyAlignment="1" applyProtection="1">
      <alignment horizontal="left" vertical="top" wrapText="1"/>
      <protection hidden="1"/>
    </xf>
    <xf numFmtId="0" fontId="7" fillId="0" borderId="6" xfId="28" applyFont="1" applyBorder="1" applyAlignment="1" applyProtection="1">
      <alignment horizontal="justify" vertical="top" wrapText="1"/>
      <protection hidden="1"/>
    </xf>
    <xf numFmtId="0" fontId="7" fillId="0" borderId="6" xfId="28" applyFont="1" applyBorder="1" applyAlignment="1" applyProtection="1">
      <alignment vertical="top" wrapText="1"/>
      <protection hidden="1"/>
    </xf>
    <xf numFmtId="0" fontId="4" fillId="0" borderId="6" xfId="28" applyFont="1" applyBorder="1" applyAlignment="1" applyProtection="1">
      <alignment horizontal="left" vertical="top"/>
      <protection hidden="1"/>
    </xf>
    <xf numFmtId="0" fontId="4" fillId="2" borderId="6" xfId="28" applyFont="1" applyFill="1" applyBorder="1" applyAlignment="1" applyProtection="1">
      <alignment vertical="top" wrapText="1"/>
      <protection locked="0"/>
    </xf>
    <xf numFmtId="0" fontId="4" fillId="8" borderId="12" xfId="28" applyFont="1" applyFill="1" applyBorder="1" applyAlignment="1" applyProtection="1">
      <alignment horizontal="left" vertical="top" wrapText="1"/>
      <protection locked="0" hidden="1"/>
    </xf>
    <xf numFmtId="0" fontId="4" fillId="8" borderId="3" xfId="28" applyFont="1" applyFill="1" applyBorder="1" applyAlignment="1" applyProtection="1">
      <alignment horizontal="left" vertical="top" wrapText="1"/>
      <protection locked="0" hidden="1"/>
    </xf>
    <xf numFmtId="0" fontId="4" fillId="8" borderId="9" xfId="28" applyFont="1" applyFill="1" applyBorder="1" applyAlignment="1" applyProtection="1">
      <alignment horizontal="left" vertical="top" wrapText="1"/>
      <protection locked="0" hidden="1"/>
    </xf>
    <xf numFmtId="0" fontId="4" fillId="0" borderId="13" xfId="0" applyFont="1" applyBorder="1" applyAlignment="1">
      <alignment horizontal="left" vertical="top" wrapText="1"/>
    </xf>
    <xf numFmtId="0" fontId="4" fillId="0" borderId="0" xfId="0" applyFont="1" applyAlignment="1">
      <alignment horizontal="left" vertical="top" wrapText="1"/>
    </xf>
    <xf numFmtId="0" fontId="4" fillId="0" borderId="10" xfId="0" applyFont="1" applyBorder="1" applyAlignment="1">
      <alignment horizontal="left" vertical="top" wrapText="1"/>
    </xf>
    <xf numFmtId="0" fontId="4" fillId="0" borderId="14" xfId="0" applyFont="1" applyBorder="1" applyAlignment="1">
      <alignment horizontal="left" vertical="top" wrapText="1"/>
    </xf>
    <xf numFmtId="0" fontId="4" fillId="0" borderId="4" xfId="0" applyFont="1" applyBorder="1" applyAlignment="1">
      <alignment horizontal="left" vertical="top" wrapText="1"/>
    </xf>
    <xf numFmtId="0" fontId="4" fillId="0" borderId="11" xfId="0" applyFont="1" applyBorder="1" applyAlignment="1">
      <alignment horizontal="left" vertical="top" wrapText="1"/>
    </xf>
    <xf numFmtId="0" fontId="4" fillId="0" borderId="6" xfId="0" applyFont="1" applyBorder="1" applyAlignment="1">
      <alignment horizontal="left" vertical="top" wrapText="1"/>
    </xf>
    <xf numFmtId="0" fontId="4" fillId="0" borderId="12" xfId="28" applyFont="1" applyBorder="1" applyAlignment="1" applyProtection="1">
      <alignment horizontal="left" vertical="top" wrapText="1"/>
      <protection hidden="1"/>
    </xf>
    <xf numFmtId="0" fontId="4" fillId="0" borderId="3" xfId="28" applyFont="1" applyBorder="1" applyAlignment="1" applyProtection="1">
      <alignment horizontal="left" vertical="top" wrapText="1"/>
      <protection hidden="1"/>
    </xf>
    <xf numFmtId="0" fontId="4" fillId="0" borderId="9" xfId="28" applyFont="1" applyBorder="1" applyAlignment="1" applyProtection="1">
      <alignment horizontal="left" vertical="top" wrapText="1"/>
      <protection hidden="1"/>
    </xf>
    <xf numFmtId="0" fontId="50" fillId="0" borderId="12" xfId="28" applyFont="1" applyBorder="1" applyAlignment="1" applyProtection="1">
      <alignment horizontal="left" vertical="top" wrapText="1"/>
      <protection hidden="1"/>
    </xf>
    <xf numFmtId="0" fontId="50" fillId="0" borderId="3" xfId="28" applyFont="1" applyBorder="1" applyAlignment="1" applyProtection="1">
      <alignment horizontal="left" vertical="top" wrapText="1"/>
      <protection hidden="1"/>
    </xf>
    <xf numFmtId="0" fontId="50" fillId="0" borderId="9" xfId="28" applyFont="1" applyBorder="1" applyAlignment="1" applyProtection="1">
      <alignment horizontal="left" vertical="top" wrapText="1"/>
      <protection hidden="1"/>
    </xf>
    <xf numFmtId="0" fontId="4" fillId="2" borderId="6" xfId="28" applyFont="1" applyFill="1" applyBorder="1" applyAlignment="1" applyProtection="1">
      <alignment horizontal="center" vertical="top" wrapText="1"/>
      <protection locked="0"/>
    </xf>
    <xf numFmtId="0" fontId="4" fillId="8" borderId="6" xfId="28" applyFont="1" applyFill="1" applyBorder="1" applyAlignment="1" applyProtection="1">
      <alignment horizontal="left" vertical="top" wrapText="1"/>
      <protection locked="0" hidden="1"/>
    </xf>
    <xf numFmtId="0" fontId="56" fillId="0" borderId="15" xfId="0" applyFont="1" applyBorder="1" applyAlignment="1">
      <alignment horizontal="left" vertical="top"/>
    </xf>
    <xf numFmtId="0" fontId="50" fillId="0" borderId="0" xfId="28" applyFont="1" applyAlignment="1" applyProtection="1">
      <alignment horizontal="justify" vertical="top"/>
      <protection hidden="1"/>
    </xf>
    <xf numFmtId="0" fontId="56" fillId="0" borderId="0" xfId="28" applyFont="1" applyAlignment="1" applyProtection="1">
      <alignment horizontal="justify" vertical="top" wrapText="1"/>
      <protection hidden="1"/>
    </xf>
    <xf numFmtId="0" fontId="56" fillId="0" borderId="0" xfId="28" applyFont="1" applyAlignment="1" applyProtection="1">
      <alignment horizontal="justify" vertical="top"/>
      <protection hidden="1"/>
    </xf>
    <xf numFmtId="0" fontId="7" fillId="0" borderId="21" xfId="28" applyFont="1" applyBorder="1" applyAlignment="1" applyProtection="1">
      <alignment horizontal="center" vertical="top" wrapText="1"/>
      <protection hidden="1"/>
    </xf>
    <xf numFmtId="0" fontId="7" fillId="0" borderId="18" xfId="28" applyFont="1" applyBorder="1" applyAlignment="1" applyProtection="1">
      <alignment horizontal="center" vertical="top" wrapText="1"/>
      <protection hidden="1"/>
    </xf>
    <xf numFmtId="0" fontId="7" fillId="0" borderId="47" xfId="28" applyFont="1" applyBorder="1" applyAlignment="1" applyProtection="1">
      <alignment horizontal="center" vertical="top" wrapText="1"/>
      <protection hidden="1"/>
    </xf>
    <xf numFmtId="0" fontId="7" fillId="0" borderId="43" xfId="28" applyFont="1" applyBorder="1" applyAlignment="1" applyProtection="1">
      <alignment horizontal="center" vertical="top" wrapText="1"/>
      <protection hidden="1"/>
    </xf>
    <xf numFmtId="0" fontId="7" fillId="0" borderId="48" xfId="28" applyFont="1" applyBorder="1" applyAlignment="1" applyProtection="1">
      <alignment horizontal="center" vertical="top" wrapText="1"/>
      <protection hidden="1"/>
    </xf>
    <xf numFmtId="0" fontId="7" fillId="0" borderId="22" xfId="28" applyFont="1" applyBorder="1" applyAlignment="1" applyProtection="1">
      <alignment horizontal="center" vertical="top" wrapText="1"/>
      <protection hidden="1"/>
    </xf>
    <xf numFmtId="0" fontId="7" fillId="0" borderId="23" xfId="28" applyFont="1" applyBorder="1" applyAlignment="1" applyProtection="1">
      <alignment horizontal="center" vertical="top" wrapText="1"/>
      <protection hidden="1"/>
    </xf>
    <xf numFmtId="0" fontId="4" fillId="2" borderId="22" xfId="28" applyFont="1" applyFill="1" applyBorder="1" applyAlignment="1" applyProtection="1">
      <alignment horizontal="left" vertical="top" wrapText="1"/>
      <protection locked="0"/>
    </xf>
    <xf numFmtId="0" fontId="4" fillId="2" borderId="23" xfId="28" applyFont="1" applyFill="1" applyBorder="1" applyAlignment="1" applyProtection="1">
      <alignment horizontal="left" vertical="top" wrapText="1"/>
      <protection locked="0"/>
    </xf>
    <xf numFmtId="0" fontId="4" fillId="2" borderId="12" xfId="28" applyFont="1" applyFill="1" applyBorder="1" applyAlignment="1">
      <alignment horizontal="center" vertical="top" wrapText="1"/>
    </xf>
    <xf numFmtId="0" fontId="4" fillId="2" borderId="9" xfId="28" applyFont="1" applyFill="1" applyBorder="1" applyAlignment="1">
      <alignment horizontal="center" vertical="top" wrapText="1"/>
    </xf>
    <xf numFmtId="0" fontId="4" fillId="0" borderId="32" xfId="28" applyFont="1" applyBorder="1" applyAlignment="1" applyProtection="1">
      <alignment horizontal="left" vertical="top" wrapText="1"/>
      <protection hidden="1"/>
    </xf>
    <xf numFmtId="0" fontId="4" fillId="0" borderId="46" xfId="28" applyFont="1" applyBorder="1" applyAlignment="1" applyProtection="1">
      <alignment horizontal="left" vertical="top" wrapText="1"/>
      <protection hidden="1"/>
    </xf>
    <xf numFmtId="0" fontId="50" fillId="0" borderId="0" xfId="28" applyFont="1" applyAlignment="1" applyProtection="1">
      <alignment horizontal="justify" vertical="top" wrapText="1"/>
      <protection hidden="1"/>
    </xf>
    <xf numFmtId="0" fontId="50" fillId="0" borderId="0" xfId="28" applyFont="1" applyAlignment="1" applyProtection="1">
      <alignment horizontal="left" vertical="top" wrapText="1"/>
      <protection hidden="1"/>
    </xf>
    <xf numFmtId="0" fontId="4" fillId="0" borderId="12" xfId="28" applyFont="1" applyBorder="1" applyAlignment="1" applyProtection="1">
      <alignment horizontal="left" vertical="top"/>
      <protection hidden="1"/>
    </xf>
    <xf numFmtId="0" fontId="4" fillId="0" borderId="3" xfId="28" applyFont="1" applyBorder="1" applyAlignment="1" applyProtection="1">
      <alignment horizontal="left" vertical="top"/>
      <protection hidden="1"/>
    </xf>
    <xf numFmtId="0" fontId="4" fillId="0" borderId="9" xfId="28" applyFont="1" applyBorder="1" applyAlignment="1" applyProtection="1">
      <alignment horizontal="left" vertical="top"/>
      <protection hidden="1"/>
    </xf>
    <xf numFmtId="0" fontId="4" fillId="0" borderId="21" xfId="28" applyFont="1" applyBorder="1" applyAlignment="1" applyProtection="1">
      <alignment horizontal="left" vertical="top" wrapText="1"/>
      <protection hidden="1"/>
    </xf>
    <xf numFmtId="0" fontId="4" fillId="0" borderId="18" xfId="28" applyFont="1" applyBorder="1" applyAlignment="1" applyProtection="1">
      <alignment horizontal="left" vertical="top" wrapText="1"/>
      <protection hidden="1"/>
    </xf>
    <xf numFmtId="0" fontId="4" fillId="2" borderId="37" xfId="28" applyFont="1" applyFill="1" applyBorder="1" applyAlignment="1" applyProtection="1">
      <alignment horizontal="left" vertical="top" wrapText="1"/>
      <protection locked="0"/>
    </xf>
    <xf numFmtId="0" fontId="4" fillId="2" borderId="38" xfId="28" applyFont="1" applyFill="1" applyBorder="1" applyAlignment="1" applyProtection="1">
      <alignment horizontal="left" vertical="top" wrapText="1"/>
      <protection locked="0"/>
    </xf>
    <xf numFmtId="0" fontId="4" fillId="0" borderId="39" xfId="28" applyFont="1" applyBorder="1" applyAlignment="1" applyProtection="1">
      <alignment horizontal="left" vertical="top" wrapText="1"/>
      <protection hidden="1"/>
    </xf>
    <xf numFmtId="0" fontId="4" fillId="0" borderId="40" xfId="28" applyFont="1" applyBorder="1" applyAlignment="1" applyProtection="1">
      <alignment horizontal="left" vertical="top" wrapText="1"/>
      <protection hidden="1"/>
    </xf>
    <xf numFmtId="0" fontId="4" fillId="2" borderId="35" xfId="28" applyFont="1" applyFill="1" applyBorder="1" applyAlignment="1" applyProtection="1">
      <alignment horizontal="left" vertical="top" wrapText="1"/>
      <protection locked="0"/>
    </xf>
    <xf numFmtId="0" fontId="4" fillId="2" borderId="36" xfId="28" applyFont="1" applyFill="1" applyBorder="1" applyAlignment="1" applyProtection="1">
      <alignment horizontal="left" vertical="top" wrapText="1"/>
      <protection locked="0"/>
    </xf>
    <xf numFmtId="0" fontId="50" fillId="0" borderId="4" xfId="28" applyFont="1" applyBorder="1" applyAlignment="1" applyProtection="1">
      <alignment horizontal="left" vertical="top" wrapText="1"/>
      <protection hidden="1"/>
    </xf>
    <xf numFmtId="0" fontId="4" fillId="8" borderId="32" xfId="28" applyFont="1" applyFill="1" applyBorder="1" applyAlignment="1" applyProtection="1">
      <alignment horizontal="left" vertical="top" wrapText="1"/>
      <protection locked="0"/>
    </xf>
    <xf numFmtId="0" fontId="4" fillId="8" borderId="46" xfId="28" applyFont="1" applyFill="1" applyBorder="1" applyAlignment="1" applyProtection="1">
      <alignment horizontal="left" vertical="top" wrapText="1"/>
      <protection locked="0"/>
    </xf>
    <xf numFmtId="0" fontId="4" fillId="0" borderId="32" xfId="28" applyFont="1" applyBorder="1" applyAlignment="1" applyProtection="1">
      <alignment horizontal="justify" vertical="top" wrapText="1"/>
      <protection hidden="1"/>
    </xf>
    <xf numFmtId="0" fontId="4" fillId="0" borderId="51" xfId="28" applyFont="1" applyBorder="1" applyAlignment="1" applyProtection="1">
      <alignment horizontal="justify" vertical="top" wrapText="1"/>
      <protection hidden="1"/>
    </xf>
    <xf numFmtId="0" fontId="4" fillId="2" borderId="42" xfId="28" applyFont="1" applyFill="1" applyBorder="1" applyAlignment="1" applyProtection="1">
      <alignment horizontal="left" vertical="top" wrapText="1"/>
      <protection locked="0"/>
    </xf>
    <xf numFmtId="0" fontId="50" fillId="0" borderId="15" xfId="28" applyFont="1" applyBorder="1" applyAlignment="1" applyProtection="1">
      <alignment horizontal="left" vertical="top" wrapText="1"/>
      <protection hidden="1"/>
    </xf>
    <xf numFmtId="0" fontId="50" fillId="0" borderId="10" xfId="28" applyFont="1" applyBorder="1" applyAlignment="1" applyProtection="1">
      <alignment horizontal="left" vertical="top" wrapText="1"/>
      <protection hidden="1"/>
    </xf>
    <xf numFmtId="0" fontId="7" fillId="0" borderId="6" xfId="28" applyFont="1" applyBorder="1" applyAlignment="1" applyProtection="1">
      <alignment horizontal="left" vertical="top" wrapText="1"/>
      <protection hidden="1"/>
    </xf>
    <xf numFmtId="0" fontId="4" fillId="0" borderId="35" xfId="28" applyFont="1" applyBorder="1" applyAlignment="1" applyProtection="1">
      <alignment horizontal="center" vertical="top" wrapText="1"/>
      <protection hidden="1"/>
    </xf>
    <xf numFmtId="0" fontId="4" fillId="0" borderId="36" xfId="28" applyFont="1" applyBorder="1" applyAlignment="1" applyProtection="1">
      <alignment horizontal="center" vertical="top" wrapText="1"/>
      <protection hidden="1"/>
    </xf>
    <xf numFmtId="0" fontId="4" fillId="2" borderId="22" xfId="28" applyFont="1" applyFill="1" applyBorder="1" applyAlignment="1" applyProtection="1">
      <alignment horizontal="center" vertical="top" wrapText="1"/>
      <protection locked="0"/>
    </xf>
    <xf numFmtId="0" fontId="4" fillId="2" borderId="23" xfId="28" applyFont="1" applyFill="1" applyBorder="1" applyAlignment="1" applyProtection="1">
      <alignment horizontal="center" vertical="top" wrapText="1"/>
      <protection locked="0"/>
    </xf>
    <xf numFmtId="0" fontId="4" fillId="0" borderId="17" xfId="28" applyFont="1" applyBorder="1" applyAlignment="1" applyProtection="1">
      <alignment horizontal="left" vertical="top" wrapText="1"/>
      <protection hidden="1"/>
    </xf>
    <xf numFmtId="0" fontId="4" fillId="0" borderId="49" xfId="28" applyFont="1" applyBorder="1" applyAlignment="1" applyProtection="1">
      <alignment horizontal="left" vertical="top" wrapText="1"/>
      <protection hidden="1"/>
    </xf>
    <xf numFmtId="0" fontId="4" fillId="0" borderId="50" xfId="28" applyFont="1" applyBorder="1" applyAlignment="1" applyProtection="1">
      <alignment horizontal="left" vertical="top" wrapText="1"/>
      <protection hidden="1"/>
    </xf>
    <xf numFmtId="0" fontId="4" fillId="2" borderId="12" xfId="28" applyFont="1" applyFill="1" applyBorder="1" applyAlignment="1" applyProtection="1">
      <alignment horizontal="right" vertical="top" wrapText="1"/>
      <protection locked="0"/>
    </xf>
    <xf numFmtId="0" fontId="4" fillId="2" borderId="3" xfId="28" applyFont="1" applyFill="1" applyBorder="1" applyAlignment="1" applyProtection="1">
      <alignment horizontal="right" vertical="top" wrapText="1"/>
      <protection locked="0"/>
    </xf>
    <xf numFmtId="0" fontId="4" fillId="2" borderId="9" xfId="28" applyFont="1" applyFill="1" applyBorder="1" applyAlignment="1" applyProtection="1">
      <alignment horizontal="right" vertical="top" wrapText="1"/>
      <protection locked="0"/>
    </xf>
    <xf numFmtId="0" fontId="7" fillId="0" borderId="24" xfId="28" applyFont="1" applyBorder="1" applyAlignment="1" applyProtection="1">
      <alignment horizontal="center" vertical="top" wrapText="1"/>
      <protection hidden="1"/>
    </xf>
    <xf numFmtId="0" fontId="7" fillId="0" borderId="25" xfId="28" applyFont="1" applyBorder="1" applyAlignment="1" applyProtection="1">
      <alignment horizontal="center" vertical="top" wrapText="1"/>
      <protection hidden="1"/>
    </xf>
    <xf numFmtId="0" fontId="4" fillId="0" borderId="8" xfId="28" applyFont="1" applyBorder="1" applyAlignment="1" applyProtection="1">
      <alignment horizontal="left" vertical="top" wrapText="1"/>
      <protection hidden="1"/>
    </xf>
    <xf numFmtId="0" fontId="7" fillId="0" borderId="32" xfId="28" applyFont="1" applyBorder="1" applyAlignment="1" applyProtection="1">
      <alignment horizontal="center" vertical="top" wrapText="1"/>
      <protection hidden="1"/>
    </xf>
    <xf numFmtId="0" fontId="7" fillId="0" borderId="46" xfId="28" applyFont="1" applyBorder="1" applyAlignment="1" applyProtection="1">
      <alignment horizontal="center" vertical="top" wrapText="1"/>
      <protection hidden="1"/>
    </xf>
    <xf numFmtId="0" fontId="4" fillId="0" borderId="12" xfId="28" applyFont="1" applyBorder="1" applyAlignment="1" applyProtection="1">
      <alignment horizontal="justify" vertical="top" wrapText="1"/>
      <protection hidden="1"/>
    </xf>
    <xf numFmtId="0" fontId="4" fillId="0" borderId="9" xfId="28" applyFont="1" applyBorder="1" applyAlignment="1" applyProtection="1">
      <alignment horizontal="justify" vertical="top" wrapText="1"/>
      <protection hidden="1"/>
    </xf>
    <xf numFmtId="0" fontId="4" fillId="2" borderId="12" xfId="28" applyFont="1" applyFill="1" applyBorder="1" applyAlignment="1" applyProtection="1">
      <alignment horizontal="left" vertical="top" wrapText="1"/>
      <protection locked="0"/>
    </xf>
    <xf numFmtId="0" fontId="4" fillId="2" borderId="9" xfId="28" applyFont="1" applyFill="1" applyBorder="1" applyAlignment="1" applyProtection="1">
      <alignment horizontal="left" vertical="top" wrapText="1"/>
      <protection locked="0"/>
    </xf>
    <xf numFmtId="0" fontId="4" fillId="0" borderId="22" xfId="28" applyFont="1" applyBorder="1" applyAlignment="1" applyProtection="1">
      <alignment horizontal="left" vertical="top" wrapText="1"/>
      <protection hidden="1"/>
    </xf>
    <xf numFmtId="0" fontId="4" fillId="0" borderId="23" xfId="28" applyFont="1" applyBorder="1" applyAlignment="1" applyProtection="1">
      <alignment horizontal="left" vertical="top" wrapText="1"/>
      <protection hidden="1"/>
    </xf>
    <xf numFmtId="0" fontId="4" fillId="2" borderId="21" xfId="28" applyFont="1" applyFill="1" applyBorder="1" applyAlignment="1" applyProtection="1">
      <alignment horizontal="left" vertical="top" wrapText="1"/>
      <protection locked="0"/>
    </xf>
    <xf numFmtId="0" fontId="4" fillId="2" borderId="18" xfId="28" applyFont="1" applyFill="1" applyBorder="1" applyAlignment="1" applyProtection="1">
      <alignment horizontal="left" vertical="top" wrapText="1"/>
      <protection locked="0"/>
    </xf>
    <xf numFmtId="173" fontId="7" fillId="0" borderId="0" xfId="28" applyNumberFormat="1" applyFont="1" applyAlignment="1" applyProtection="1">
      <alignment horizontal="left" vertical="top"/>
      <protection hidden="1"/>
    </xf>
    <xf numFmtId="0" fontId="7" fillId="0" borderId="0" xfId="28" applyFont="1" applyAlignment="1" applyProtection="1">
      <alignment horizontal="left" vertical="top"/>
      <protection hidden="1"/>
    </xf>
    <xf numFmtId="0" fontId="4" fillId="0" borderId="15" xfId="28" applyFont="1" applyBorder="1" applyAlignment="1" applyProtection="1">
      <alignment horizontal="left" vertical="top" wrapText="1"/>
      <protection hidden="1"/>
    </xf>
    <xf numFmtId="0" fontId="4" fillId="8" borderId="6" xfId="28" applyFont="1" applyFill="1" applyBorder="1" applyAlignment="1" applyProtection="1">
      <alignment horizontal="center" vertical="top" wrapText="1"/>
      <protection locked="0" hidden="1"/>
    </xf>
    <xf numFmtId="0" fontId="4" fillId="2" borderId="6" xfId="28" applyFont="1" applyFill="1" applyBorder="1" applyAlignment="1" applyProtection="1">
      <alignment horizontal="center" vertical="top"/>
      <protection locked="0"/>
    </xf>
    <xf numFmtId="0" fontId="9" fillId="0" borderId="6" xfId="28" applyFont="1" applyBorder="1" applyAlignment="1" applyProtection="1">
      <alignment horizontal="center" vertical="top" wrapText="1"/>
      <protection hidden="1"/>
    </xf>
    <xf numFmtId="0" fontId="50" fillId="2" borderId="44" xfId="28" applyFont="1" applyFill="1" applyBorder="1" applyAlignment="1" applyProtection="1">
      <alignment horizontal="left" vertical="top" wrapText="1"/>
      <protection locked="0"/>
    </xf>
    <xf numFmtId="0" fontId="50" fillId="2" borderId="5" xfId="28" applyFont="1" applyFill="1" applyBorder="1" applyAlignment="1" applyProtection="1">
      <alignment horizontal="left" vertical="top" wrapText="1"/>
      <protection locked="0"/>
    </xf>
    <xf numFmtId="0" fontId="50" fillId="2" borderId="45" xfId="28" applyFont="1" applyFill="1" applyBorder="1" applyAlignment="1" applyProtection="1">
      <alignment horizontal="left" vertical="top" wrapText="1"/>
      <protection locked="0"/>
    </xf>
    <xf numFmtId="0" fontId="50" fillId="2" borderId="29" xfId="28" applyFont="1" applyFill="1" applyBorder="1" applyAlignment="1" applyProtection="1">
      <alignment horizontal="left" vertical="top" wrapText="1"/>
      <protection locked="0"/>
    </xf>
    <xf numFmtId="0" fontId="4" fillId="0" borderId="0" xfId="28" applyFont="1" applyAlignment="1" applyProtection="1">
      <alignment horizontal="left" vertical="top"/>
      <protection hidden="1"/>
    </xf>
    <xf numFmtId="0" fontId="7" fillId="0" borderId="0" xfId="28" applyFont="1" applyAlignment="1" applyProtection="1">
      <alignment horizontal="center" vertical="top" wrapText="1"/>
      <protection hidden="1"/>
    </xf>
    <xf numFmtId="0" fontId="50" fillId="0" borderId="0" xfId="28" applyFont="1" applyAlignment="1" applyProtection="1">
      <alignment horizontal="left" vertical="top"/>
      <protection hidden="1"/>
    </xf>
    <xf numFmtId="0" fontId="63" fillId="0" borderId="12" xfId="28" applyFont="1" applyBorder="1" applyAlignment="1" applyProtection="1">
      <alignment horizontal="left" vertical="top" wrapText="1"/>
      <protection hidden="1"/>
    </xf>
    <xf numFmtId="0" fontId="63" fillId="0" borderId="3" xfId="28" applyFont="1" applyBorder="1" applyAlignment="1" applyProtection="1">
      <alignment horizontal="left" vertical="top" wrapText="1"/>
      <protection hidden="1"/>
    </xf>
    <xf numFmtId="0" fontId="63" fillId="0" borderId="9" xfId="28" applyFont="1" applyBorder="1" applyAlignment="1" applyProtection="1">
      <alignment horizontal="left" vertical="top" wrapText="1"/>
      <protection hidden="1"/>
    </xf>
    <xf numFmtId="0" fontId="4" fillId="2" borderId="14" xfId="28" applyFont="1" applyFill="1" applyBorder="1" applyAlignment="1" applyProtection="1">
      <alignment horizontal="left" vertical="top" wrapText="1"/>
      <protection hidden="1"/>
    </xf>
    <xf numFmtId="0" fontId="4" fillId="2" borderId="11" xfId="28" applyFont="1" applyFill="1" applyBorder="1" applyAlignment="1" applyProtection="1">
      <alignment horizontal="left" vertical="top" wrapText="1"/>
      <protection hidden="1"/>
    </xf>
    <xf numFmtId="0" fontId="4" fillId="2" borderId="13" xfId="28" applyFont="1" applyFill="1" applyBorder="1" applyAlignment="1" applyProtection="1">
      <alignment horizontal="left" vertical="top" wrapText="1"/>
      <protection hidden="1"/>
    </xf>
    <xf numFmtId="0" fontId="4" fillId="2" borderId="10" xfId="28" applyFont="1" applyFill="1" applyBorder="1" applyAlignment="1" applyProtection="1">
      <alignment horizontal="left" vertical="top" wrapText="1"/>
      <protection hidden="1"/>
    </xf>
    <xf numFmtId="0" fontId="4" fillId="0" borderId="12" xfId="28" applyFont="1" applyBorder="1" applyAlignment="1" applyProtection="1">
      <alignment horizontal="center" vertical="top" wrapText="1"/>
      <protection hidden="1"/>
    </xf>
    <xf numFmtId="0" fontId="4" fillId="0" borderId="3" xfId="28" applyFont="1" applyBorder="1" applyAlignment="1" applyProtection="1">
      <alignment horizontal="center" vertical="top" wrapText="1"/>
      <protection hidden="1"/>
    </xf>
    <xf numFmtId="0" fontId="4" fillId="0" borderId="9" xfId="28" applyFont="1" applyBorder="1" applyAlignment="1" applyProtection="1">
      <alignment horizontal="center" vertical="top" wrapText="1"/>
      <protection hidden="1"/>
    </xf>
    <xf numFmtId="0" fontId="4" fillId="0" borderId="3" xfId="28" applyFont="1" applyBorder="1" applyAlignment="1">
      <alignment horizontal="center" vertical="top" wrapText="1"/>
    </xf>
    <xf numFmtId="0" fontId="4" fillId="0" borderId="9" xfId="28" applyFont="1" applyBorder="1" applyAlignment="1">
      <alignment horizontal="center" vertical="top" wrapText="1"/>
    </xf>
    <xf numFmtId="0" fontId="4" fillId="0" borderId="12" xfId="28" applyFont="1" applyBorder="1" applyAlignment="1">
      <alignment horizontal="center" vertical="top" wrapText="1"/>
    </xf>
    <xf numFmtId="0" fontId="7" fillId="2" borderId="13" xfId="28" applyFont="1" applyFill="1" applyBorder="1" applyAlignment="1" applyProtection="1">
      <alignment horizontal="left" vertical="top" wrapText="1"/>
      <protection hidden="1"/>
    </xf>
    <xf numFmtId="0" fontId="7" fillId="2" borderId="10" xfId="28" applyFont="1" applyFill="1" applyBorder="1" applyAlignment="1" applyProtection="1">
      <alignment horizontal="left" vertical="top" wrapText="1"/>
      <protection hidden="1"/>
    </xf>
    <xf numFmtId="0" fontId="56" fillId="0" borderId="12" xfId="28" applyFont="1" applyBorder="1" applyAlignment="1" applyProtection="1">
      <alignment horizontal="left" vertical="top" wrapText="1"/>
      <protection hidden="1"/>
    </xf>
    <xf numFmtId="0" fontId="56" fillId="0" borderId="3" xfId="28" applyFont="1" applyBorder="1" applyAlignment="1" applyProtection="1">
      <alignment horizontal="left" vertical="top" wrapText="1"/>
      <protection hidden="1"/>
    </xf>
    <xf numFmtId="0" fontId="56" fillId="0" borderId="9" xfId="28" applyFont="1" applyBorder="1" applyAlignment="1" applyProtection="1">
      <alignment horizontal="left" vertical="top" wrapText="1"/>
      <protection hidden="1"/>
    </xf>
    <xf numFmtId="0" fontId="4" fillId="2" borderId="3" xfId="28" applyFont="1" applyFill="1" applyBorder="1" applyAlignment="1" applyProtection="1">
      <alignment horizontal="center" vertical="top" wrapText="1"/>
      <protection locked="0"/>
    </xf>
    <xf numFmtId="0" fontId="4" fillId="2" borderId="9" xfId="28" applyFont="1" applyFill="1" applyBorder="1" applyAlignment="1" applyProtection="1">
      <alignment horizontal="center" vertical="top" wrapText="1"/>
      <protection locked="0"/>
    </xf>
    <xf numFmtId="0" fontId="4" fillId="0" borderId="12" xfId="0" applyFont="1" applyBorder="1" applyAlignment="1">
      <alignment horizontal="left" vertical="top" wrapText="1"/>
    </xf>
    <xf numFmtId="0" fontId="4" fillId="0" borderId="3" xfId="0" applyFont="1" applyBorder="1" applyAlignment="1">
      <alignment horizontal="left" vertical="top" wrapText="1"/>
    </xf>
    <xf numFmtId="0" fontId="4" fillId="0" borderId="9" xfId="0" applyFont="1" applyBorder="1" applyAlignment="1">
      <alignment horizontal="left" vertical="top" wrapText="1"/>
    </xf>
    <xf numFmtId="0" fontId="4" fillId="0" borderId="0" xfId="28" applyFont="1" applyAlignment="1" applyProtection="1">
      <alignment horizontal="center" vertical="top"/>
      <protection hidden="1"/>
    </xf>
    <xf numFmtId="0" fontId="7" fillId="0" borderId="12" xfId="28" applyFont="1" applyBorder="1" applyAlignment="1" applyProtection="1">
      <alignment horizontal="left" vertical="top"/>
      <protection hidden="1"/>
    </xf>
    <xf numFmtId="0" fontId="7" fillId="0" borderId="3" xfId="28" applyFont="1" applyBorder="1" applyAlignment="1" applyProtection="1">
      <alignment horizontal="left" vertical="top"/>
      <protection hidden="1"/>
    </xf>
    <xf numFmtId="0" fontId="7" fillId="0" borderId="9" xfId="28" applyFont="1" applyBorder="1" applyAlignment="1" applyProtection="1">
      <alignment horizontal="left" vertical="top"/>
      <protection hidden="1"/>
    </xf>
    <xf numFmtId="0" fontId="4" fillId="0" borderId="6" xfId="0" applyFont="1" applyBorder="1" applyAlignment="1">
      <alignment horizontal="right" vertical="top" wrapText="1"/>
    </xf>
    <xf numFmtId="0" fontId="4" fillId="0" borderId="15" xfId="28" applyFont="1" applyBorder="1" applyAlignment="1" applyProtection="1">
      <alignment horizontal="left" vertical="top"/>
      <protection hidden="1"/>
    </xf>
    <xf numFmtId="0" fontId="7" fillId="0" borderId="43" xfId="28" applyFont="1" applyBorder="1" applyAlignment="1" applyProtection="1">
      <alignment horizontal="left" vertical="top"/>
      <protection hidden="1"/>
    </xf>
    <xf numFmtId="0" fontId="9" fillId="0" borderId="12" xfId="28" applyFont="1" applyBorder="1" applyAlignment="1" applyProtection="1">
      <alignment horizontal="left" vertical="top" wrapText="1"/>
      <protection hidden="1"/>
    </xf>
    <xf numFmtId="0" fontId="9" fillId="0" borderId="3" xfId="28" applyFont="1" applyBorder="1" applyAlignment="1" applyProtection="1">
      <alignment horizontal="left" vertical="top" wrapText="1"/>
      <protection hidden="1"/>
    </xf>
    <xf numFmtId="0" fontId="9" fillId="0" borderId="9" xfId="28" applyFont="1" applyBorder="1" applyAlignment="1" applyProtection="1">
      <alignment horizontal="left" vertical="top" wrapText="1"/>
      <protection hidden="1"/>
    </xf>
    <xf numFmtId="0" fontId="4" fillId="0" borderId="46" xfId="28" applyFont="1" applyBorder="1" applyAlignment="1" applyProtection="1">
      <alignment horizontal="justify" vertical="top" wrapText="1"/>
      <protection hidden="1"/>
    </xf>
    <xf numFmtId="0" fontId="50" fillId="0" borderId="34" xfId="28" applyFont="1" applyBorder="1" applyAlignment="1" applyProtection="1">
      <alignment horizontal="left" vertical="top" wrapText="1"/>
      <protection hidden="1"/>
    </xf>
    <xf numFmtId="0" fontId="9" fillId="0" borderId="0" xfId="0" applyFont="1" applyAlignment="1" applyProtection="1">
      <alignment horizontal="justify" vertical="center" wrapText="1"/>
      <protection hidden="1"/>
    </xf>
    <xf numFmtId="0" fontId="4" fillId="0" borderId="0" xfId="0" applyFont="1" applyAlignment="1" applyProtection="1">
      <alignment horizontal="justify" vertical="center" wrapText="1"/>
      <protection hidden="1"/>
    </xf>
    <xf numFmtId="0" fontId="8" fillId="0" borderId="0" xfId="39" applyAlignment="1" applyProtection="1">
      <alignment horizontal="left" vertical="center" wrapText="1"/>
      <protection hidden="1"/>
    </xf>
    <xf numFmtId="0" fontId="9" fillId="12" borderId="0" xfId="0" applyFont="1" applyFill="1" applyAlignment="1" applyProtection="1">
      <alignment horizontal="center" vertical="center"/>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2" borderId="5" xfId="0" applyFont="1" applyFill="1" applyBorder="1" applyAlignment="1" applyProtection="1">
      <alignment horizontal="justify" vertical="top" wrapText="1"/>
      <protection locked="0"/>
    </xf>
    <xf numFmtId="0" fontId="59" fillId="0" borderId="33" xfId="28" applyFont="1" applyBorder="1" applyAlignment="1" applyProtection="1">
      <alignment horizontal="left" vertical="top" wrapText="1"/>
      <protection hidden="1"/>
    </xf>
    <xf numFmtId="0" fontId="59" fillId="0" borderId="15" xfId="28" applyFont="1" applyBorder="1" applyAlignment="1" applyProtection="1">
      <alignment horizontal="left" vertical="top" wrapText="1"/>
      <protection hidden="1"/>
    </xf>
    <xf numFmtId="0" fontId="59" fillId="0" borderId="34" xfId="28" applyFont="1" applyBorder="1" applyAlignment="1" applyProtection="1">
      <alignment horizontal="left" vertical="top" wrapText="1"/>
      <protection hidden="1"/>
    </xf>
    <xf numFmtId="0" fontId="59" fillId="0" borderId="13" xfId="28" applyFont="1" applyBorder="1" applyAlignment="1" applyProtection="1">
      <alignment horizontal="left" vertical="top" wrapText="1"/>
      <protection hidden="1"/>
    </xf>
    <xf numFmtId="0" fontId="59" fillId="0" borderId="0" xfId="28" applyFont="1" applyAlignment="1" applyProtection="1">
      <alignment horizontal="left" vertical="top" wrapText="1"/>
      <protection hidden="1"/>
    </xf>
    <xf numFmtId="0" fontId="59" fillId="0" borderId="10" xfId="28" applyFont="1" applyBorder="1" applyAlignment="1" applyProtection="1">
      <alignment horizontal="left" vertical="top" wrapText="1"/>
      <protection hidden="1"/>
    </xf>
    <xf numFmtId="0" fontId="59" fillId="0" borderId="0" xfId="28" applyFont="1" applyAlignment="1" applyProtection="1">
      <alignment horizontal="justify" vertical="center"/>
      <protection hidden="1"/>
    </xf>
    <xf numFmtId="0" fontId="60" fillId="0" borderId="8" xfId="28" applyFont="1" applyBorder="1" applyAlignment="1" applyProtection="1">
      <alignment horizontal="center" vertical="center" wrapText="1"/>
      <protection hidden="1"/>
    </xf>
    <xf numFmtId="0" fontId="60" fillId="0" borderId="16" xfId="28" applyFont="1" applyBorder="1" applyAlignment="1" applyProtection="1">
      <alignment horizontal="center" vertical="center" wrapText="1"/>
      <protection hidden="1"/>
    </xf>
    <xf numFmtId="0" fontId="60" fillId="0" borderId="12" xfId="28" applyFont="1" applyBorder="1" applyAlignment="1" applyProtection="1">
      <alignment horizontal="center" vertical="center" wrapText="1"/>
      <protection hidden="1"/>
    </xf>
    <xf numFmtId="0" fontId="60" fillId="0" borderId="9" xfId="28" applyFont="1" applyBorder="1" applyAlignment="1" applyProtection="1">
      <alignment horizontal="center" vertical="center" wrapText="1"/>
      <protection hidden="1"/>
    </xf>
    <xf numFmtId="0" fontId="9" fillId="0" borderId="13" xfId="0" applyFont="1" applyBorder="1" applyAlignment="1" applyProtection="1">
      <alignment horizontal="justify" vertical="top" wrapText="1"/>
      <protection hidden="1"/>
    </xf>
    <xf numFmtId="0" fontId="7" fillId="12" borderId="13" xfId="28" applyFont="1" applyFill="1" applyBorder="1" applyAlignment="1" applyProtection="1">
      <alignment horizontal="center" vertical="top" wrapText="1"/>
      <protection hidden="1"/>
    </xf>
    <xf numFmtId="0" fontId="7" fillId="12" borderId="0" xfId="28" applyFont="1" applyFill="1" applyAlignment="1" applyProtection="1">
      <alignment horizontal="center" vertical="top" wrapText="1"/>
      <protection hidden="1"/>
    </xf>
    <xf numFmtId="0" fontId="7" fillId="12" borderId="10" xfId="28" applyFont="1" applyFill="1" applyBorder="1" applyAlignment="1" applyProtection="1">
      <alignment horizontal="center" vertical="top" wrapText="1"/>
      <protection hidden="1"/>
    </xf>
    <xf numFmtId="0" fontId="4" fillId="0" borderId="13" xfId="28" applyFont="1" applyBorder="1" applyAlignment="1" applyProtection="1">
      <alignment horizontal="justify" vertical="top"/>
      <protection hidden="1"/>
    </xf>
    <xf numFmtId="0" fontId="4" fillId="0" borderId="0" xfId="28" applyFont="1" applyAlignment="1" applyProtection="1">
      <alignment horizontal="justify" vertical="top"/>
      <protection hidden="1"/>
    </xf>
    <xf numFmtId="0" fontId="4" fillId="0" borderId="10" xfId="28" applyFont="1" applyBorder="1" applyAlignment="1" applyProtection="1">
      <alignment horizontal="justify" vertical="top"/>
      <protection hidden="1"/>
    </xf>
    <xf numFmtId="0" fontId="9" fillId="0" borderId="6" xfId="0" applyFont="1" applyBorder="1" applyAlignment="1">
      <alignment horizontal="left" vertical="top" wrapText="1"/>
    </xf>
    <xf numFmtId="0" fontId="9" fillId="0" borderId="6" xfId="0" applyFont="1" applyBorder="1" applyAlignment="1">
      <alignment horizontal="justify" vertical="top" wrapText="1"/>
    </xf>
    <xf numFmtId="0" fontId="59" fillId="2" borderId="21" xfId="28" applyFont="1" applyFill="1" applyBorder="1" applyAlignment="1" applyProtection="1">
      <alignment horizontal="center" vertical="top" wrapText="1"/>
      <protection locked="0" hidden="1"/>
    </xf>
    <xf numFmtId="0" fontId="59" fillId="2" borderId="18" xfId="28" applyFont="1" applyFill="1" applyBorder="1" applyAlignment="1" applyProtection="1">
      <alignment horizontal="center" vertical="top" wrapText="1"/>
      <protection locked="0" hidden="1"/>
    </xf>
    <xf numFmtId="0" fontId="7" fillId="0" borderId="13" xfId="28" applyFont="1" applyBorder="1" applyAlignment="1" applyProtection="1">
      <alignment horizontal="center" vertical="center"/>
      <protection hidden="1"/>
    </xf>
    <xf numFmtId="0" fontId="7" fillId="0" borderId="0" xfId="28" applyFont="1" applyAlignment="1" applyProtection="1">
      <alignment horizontal="center" vertical="center"/>
      <protection hidden="1"/>
    </xf>
    <xf numFmtId="0" fontId="7" fillId="0" borderId="10" xfId="28" applyFont="1" applyBorder="1" applyAlignment="1" applyProtection="1">
      <alignment horizontal="center" vertical="center"/>
      <protection hidden="1"/>
    </xf>
    <xf numFmtId="0" fontId="72" fillId="0" borderId="13" xfId="28" applyFont="1" applyBorder="1" applyAlignment="1" applyProtection="1">
      <alignment horizontal="justify" vertical="center" wrapText="1"/>
      <protection hidden="1"/>
    </xf>
    <xf numFmtId="0" fontId="72" fillId="0" borderId="0" xfId="28" applyFont="1" applyAlignment="1" applyProtection="1">
      <alignment horizontal="justify" vertical="center"/>
      <protection hidden="1"/>
    </xf>
    <xf numFmtId="0" fontId="72" fillId="0" borderId="10" xfId="28" applyFont="1" applyBorder="1" applyAlignment="1" applyProtection="1">
      <alignment horizontal="justify" vertical="center"/>
      <protection hidden="1"/>
    </xf>
    <xf numFmtId="0" fontId="60" fillId="0" borderId="33" xfId="28" applyFont="1" applyBorder="1" applyAlignment="1" applyProtection="1">
      <alignment horizontal="center" vertical="center" wrapText="1"/>
      <protection hidden="1"/>
    </xf>
    <xf numFmtId="0" fontId="60" fillId="0" borderId="34" xfId="28" applyFont="1" applyBorder="1" applyAlignment="1" applyProtection="1">
      <alignment horizontal="center" vertical="center" wrapText="1"/>
      <protection hidden="1"/>
    </xf>
    <xf numFmtId="0" fontId="60" fillId="0" borderId="14" xfId="28" applyFont="1" applyBorder="1" applyAlignment="1" applyProtection="1">
      <alignment horizontal="center" vertical="center" wrapText="1"/>
      <protection hidden="1"/>
    </xf>
    <xf numFmtId="0" fontId="60" fillId="0" borderId="11" xfId="28"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9" fillId="0" borderId="13" xfId="0" applyFont="1" applyBorder="1" applyAlignment="1" applyProtection="1">
      <alignment horizontal="justify" vertical="center" wrapText="1"/>
      <protection hidden="1"/>
    </xf>
    <xf numFmtId="0" fontId="8" fillId="2" borderId="12"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8" fillId="2"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10" fillId="11" borderId="0" xfId="0" applyFont="1" applyFill="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4" fillId="2" borderId="12"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4" fillId="2" borderId="9" xfId="0" applyFont="1" applyFill="1" applyBorder="1" applyAlignment="1" applyProtection="1">
      <alignment horizontal="center" vertical="top" wrapText="1"/>
      <protection locked="0"/>
    </xf>
    <xf numFmtId="0" fontId="4" fillId="0" borderId="21" xfId="0" applyFont="1" applyBorder="1" applyAlignment="1" applyProtection="1">
      <alignment horizontal="center" vertical="top" wrapText="1"/>
      <protection hidden="1"/>
    </xf>
    <xf numFmtId="0" fontId="4" fillId="0" borderId="54" xfId="0" applyFont="1" applyBorder="1" applyAlignment="1" applyProtection="1">
      <alignment horizontal="center" vertical="top" wrapText="1"/>
      <protection hidden="1"/>
    </xf>
    <xf numFmtId="0" fontId="4" fillId="0" borderId="18" xfId="0" applyFont="1" applyBorder="1" applyAlignment="1" applyProtection="1">
      <alignment horizontal="center" vertical="top" wrapText="1"/>
      <protection hidden="1"/>
    </xf>
    <xf numFmtId="0" fontId="23" fillId="0" borderId="12" xfId="0" applyFont="1" applyBorder="1" applyAlignment="1" applyProtection="1">
      <alignment horizontal="center" vertical="top" wrapText="1"/>
      <protection hidden="1"/>
    </xf>
    <xf numFmtId="0" fontId="23" fillId="0" borderId="3" xfId="0" applyFont="1" applyBorder="1" applyAlignment="1" applyProtection="1">
      <alignment horizontal="center" vertical="top" wrapText="1"/>
      <protection hidden="1"/>
    </xf>
    <xf numFmtId="0" fontId="4" fillId="2" borderId="32" xfId="0" applyFont="1" applyFill="1" applyBorder="1" applyAlignment="1" applyProtection="1">
      <alignment horizontal="center" vertical="top" wrapText="1"/>
      <protection locked="0"/>
    </xf>
    <xf numFmtId="0" fontId="4" fillId="2" borderId="51" xfId="0" applyFont="1" applyFill="1" applyBorder="1" applyAlignment="1" applyProtection="1">
      <alignment horizontal="center" vertical="top" wrapText="1"/>
      <protection locked="0"/>
    </xf>
    <xf numFmtId="0" fontId="4" fillId="2" borderId="46" xfId="0" applyFont="1" applyFill="1" applyBorder="1" applyAlignment="1" applyProtection="1">
      <alignment horizontal="center" vertical="top" wrapText="1"/>
      <protection locked="0"/>
    </xf>
    <xf numFmtId="0" fontId="4" fillId="0" borderId="6" xfId="0" applyFont="1" applyBorder="1" applyAlignment="1" applyProtection="1">
      <alignment horizontal="center" vertical="top" wrapText="1"/>
      <protection hidden="1"/>
    </xf>
    <xf numFmtId="0" fontId="46" fillId="10" borderId="6" xfId="0" applyFont="1" applyFill="1" applyBorder="1" applyAlignment="1" applyProtection="1">
      <alignment horizontal="center" vertical="top" wrapText="1"/>
      <protection hidden="1"/>
    </xf>
    <xf numFmtId="0" fontId="4" fillId="0" borderId="20" xfId="0" applyFont="1" applyBorder="1" applyAlignment="1" applyProtection="1">
      <alignment horizontal="left" vertical="top" wrapText="1"/>
      <protection hidden="1"/>
    </xf>
    <xf numFmtId="0" fontId="4" fillId="0" borderId="19" xfId="0" applyFont="1" applyBorder="1" applyAlignment="1" applyProtection="1">
      <alignment horizontal="left" vertical="top" wrapText="1"/>
      <protection hidden="1"/>
    </xf>
    <xf numFmtId="0" fontId="4" fillId="0" borderId="31" xfId="0" applyFont="1" applyBorder="1" applyAlignment="1" applyProtection="1">
      <alignment horizontal="left" vertical="top" wrapText="1"/>
      <protection hidden="1"/>
    </xf>
    <xf numFmtId="0" fontId="4" fillId="0" borderId="7" xfId="0" applyFont="1" applyBorder="1" applyAlignment="1" applyProtection="1">
      <alignment horizontal="left" vertical="top" wrapText="1"/>
      <protection hidden="1"/>
    </xf>
    <xf numFmtId="0" fontId="4" fillId="0" borderId="8" xfId="0" applyFont="1" applyBorder="1" applyAlignment="1" applyProtection="1">
      <alignment horizontal="center" vertical="top" wrapText="1"/>
      <protection hidden="1"/>
    </xf>
    <xf numFmtId="0" fontId="8" fillId="0" borderId="0" xfId="0" applyFont="1" applyAlignment="1" applyProtection="1">
      <alignment horizontal="left" vertical="top" wrapText="1"/>
      <protection hidden="1"/>
    </xf>
    <xf numFmtId="0" fontId="9" fillId="11" borderId="12" xfId="0" applyFont="1" applyFill="1" applyBorder="1" applyAlignment="1" applyProtection="1">
      <alignment horizontal="center" vertical="top" wrapText="1"/>
      <protection hidden="1"/>
    </xf>
    <xf numFmtId="0" fontId="9" fillId="11" borderId="3" xfId="0" applyFont="1" applyFill="1" applyBorder="1" applyAlignment="1" applyProtection="1">
      <alignment horizontal="center" vertical="top" wrapText="1"/>
      <protection hidden="1"/>
    </xf>
    <xf numFmtId="0" fontId="9" fillId="11" borderId="9" xfId="0" applyFont="1" applyFill="1" applyBorder="1" applyAlignment="1" applyProtection="1">
      <alignment horizontal="center" vertical="top" wrapText="1"/>
      <protection hidden="1"/>
    </xf>
    <xf numFmtId="0" fontId="4" fillId="0" borderId="6" xfId="0" applyFont="1" applyBorder="1" applyAlignment="1" applyProtection="1">
      <alignment horizontal="left" vertical="top" wrapText="1"/>
      <protection hidden="1"/>
    </xf>
    <xf numFmtId="0" fontId="9" fillId="11" borderId="8" xfId="0" applyFont="1" applyFill="1" applyBorder="1" applyAlignment="1" applyProtection="1">
      <alignment horizontal="center" vertical="top" wrapText="1"/>
      <protection hidden="1"/>
    </xf>
    <xf numFmtId="0" fontId="9" fillId="11" borderId="16" xfId="0" applyFont="1" applyFill="1" applyBorder="1" applyAlignment="1" applyProtection="1">
      <alignment horizontal="center" vertical="top" wrapText="1"/>
      <protection hidden="1"/>
    </xf>
    <xf numFmtId="0" fontId="9" fillId="11" borderId="33" xfId="0" applyFont="1" applyFill="1" applyBorder="1" applyAlignment="1" applyProtection="1">
      <alignment horizontal="center" vertical="top" wrapText="1"/>
      <protection hidden="1"/>
    </xf>
    <xf numFmtId="0" fontId="9" fillId="11" borderId="15" xfId="0" applyFont="1" applyFill="1" applyBorder="1" applyAlignment="1" applyProtection="1">
      <alignment horizontal="center" vertical="top" wrapText="1"/>
      <protection hidden="1"/>
    </xf>
    <xf numFmtId="0" fontId="9" fillId="11" borderId="34" xfId="0" applyFont="1" applyFill="1" applyBorder="1" applyAlignment="1" applyProtection="1">
      <alignment horizontal="center" vertical="top" wrapText="1"/>
      <protection hidden="1"/>
    </xf>
    <xf numFmtId="0" fontId="9" fillId="11" borderId="14" xfId="0" applyFont="1" applyFill="1" applyBorder="1" applyAlignment="1" applyProtection="1">
      <alignment horizontal="center" vertical="top" wrapText="1"/>
      <protection hidden="1"/>
    </xf>
    <xf numFmtId="0" fontId="9" fillId="11" borderId="4" xfId="0" applyFont="1" applyFill="1" applyBorder="1" applyAlignment="1" applyProtection="1">
      <alignment horizontal="center" vertical="top" wrapText="1"/>
      <protection hidden="1"/>
    </xf>
    <xf numFmtId="0" fontId="9" fillId="11" borderId="11" xfId="0" applyFont="1" applyFill="1" applyBorder="1" applyAlignment="1" applyProtection="1">
      <alignment horizontal="center" vertical="top" wrapText="1"/>
      <protection hidden="1"/>
    </xf>
    <xf numFmtId="0" fontId="9" fillId="0" borderId="0" xfId="0" applyFont="1" applyAlignment="1">
      <alignment horizontal="justify" vertical="top" wrapText="1"/>
    </xf>
    <xf numFmtId="0" fontId="8" fillId="4" borderId="0" xfId="33" applyFont="1" applyFill="1" applyAlignment="1" applyProtection="1">
      <alignment horizontal="left" vertical="top" wrapText="1"/>
      <protection hidden="1"/>
    </xf>
    <xf numFmtId="0" fontId="10" fillId="11" borderId="0" xfId="0" applyFont="1" applyFill="1" applyAlignment="1">
      <alignment horizontal="center" vertical="top" wrapText="1"/>
    </xf>
    <xf numFmtId="0" fontId="9" fillId="12" borderId="0" xfId="0" applyFont="1" applyFill="1" applyAlignment="1">
      <alignment horizontal="center" vertical="top"/>
    </xf>
    <xf numFmtId="0" fontId="10" fillId="0" borderId="0" xfId="0" applyFont="1" applyAlignment="1" applyProtection="1">
      <alignment horizontal="center" vertical="top" wrapText="1"/>
      <protection hidden="1"/>
    </xf>
    <xf numFmtId="0" fontId="8" fillId="2" borderId="6" xfId="0" applyFont="1" applyFill="1" applyBorder="1" applyAlignment="1" applyProtection="1">
      <alignment horizontal="left" vertical="top" wrapText="1"/>
      <protection locked="0" hidden="1"/>
    </xf>
    <xf numFmtId="0" fontId="8" fillId="2" borderId="6" xfId="0" applyFont="1" applyFill="1" applyBorder="1" applyAlignment="1" applyProtection="1">
      <alignment horizontal="left" vertical="top" wrapText="1"/>
      <protection locked="0"/>
    </xf>
    <xf numFmtId="0" fontId="8" fillId="0" borderId="15" xfId="0" applyFont="1" applyBorder="1" applyAlignment="1" applyProtection="1">
      <alignment horizontal="left" vertical="top" wrapText="1"/>
      <protection hidden="1"/>
    </xf>
    <xf numFmtId="0" fontId="8"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73" fillId="0" borderId="12" xfId="30" applyFont="1" applyBorder="1" applyAlignment="1" applyProtection="1">
      <alignment horizontal="left" vertical="top" wrapText="1"/>
      <protection hidden="1"/>
    </xf>
    <xf numFmtId="0" fontId="73" fillId="0" borderId="3" xfId="30" applyFont="1" applyBorder="1" applyAlignment="1" applyProtection="1">
      <alignment horizontal="left" vertical="top" wrapText="1"/>
      <protection hidden="1"/>
    </xf>
    <xf numFmtId="0" fontId="73" fillId="0" borderId="9" xfId="30" applyFont="1" applyBorder="1" applyAlignment="1" applyProtection="1">
      <alignment horizontal="left" vertical="top" wrapText="1"/>
      <protection hidden="1"/>
    </xf>
    <xf numFmtId="0" fontId="9" fillId="15" borderId="12" xfId="29" applyFont="1" applyFill="1" applyBorder="1" applyAlignment="1" applyProtection="1">
      <alignment horizontal="left" vertical="top" wrapText="1"/>
      <protection hidden="1"/>
    </xf>
    <xf numFmtId="0" fontId="9" fillId="15" borderId="3" xfId="29" applyFont="1" applyFill="1" applyBorder="1" applyAlignment="1" applyProtection="1">
      <alignment horizontal="left" vertical="top" wrapText="1"/>
      <protection hidden="1"/>
    </xf>
    <xf numFmtId="0" fontId="9" fillId="15" borderId="9" xfId="29" applyFont="1" applyFill="1" applyBorder="1" applyAlignment="1" applyProtection="1">
      <alignment horizontal="left" vertical="top" wrapText="1"/>
      <protection hidden="1"/>
    </xf>
    <xf numFmtId="0" fontId="77" fillId="0" borderId="12" xfId="0" applyFont="1" applyBorder="1" applyAlignment="1" applyProtection="1">
      <alignment horizontal="left" vertical="top" wrapText="1"/>
      <protection hidden="1"/>
    </xf>
    <xf numFmtId="0" fontId="77" fillId="0" borderId="3" xfId="0" applyFont="1" applyBorder="1" applyAlignment="1" applyProtection="1">
      <alignment horizontal="left" vertical="top" wrapText="1"/>
      <protection hidden="1"/>
    </xf>
    <xf numFmtId="0" fontId="9" fillId="15" borderId="12" xfId="30" applyFont="1" applyFill="1" applyBorder="1" applyAlignment="1" applyProtection="1">
      <alignment horizontal="left" vertical="top" wrapText="1"/>
      <protection hidden="1"/>
    </xf>
    <xf numFmtId="0" fontId="9" fillId="15" borderId="3" xfId="30" applyFont="1" applyFill="1" applyBorder="1" applyAlignment="1" applyProtection="1">
      <alignment horizontal="left" vertical="top" wrapText="1"/>
      <protection hidden="1"/>
    </xf>
    <xf numFmtId="0" fontId="9" fillId="15" borderId="9" xfId="30" applyFont="1" applyFill="1" applyBorder="1" applyAlignment="1" applyProtection="1">
      <alignment horizontal="left" vertical="top" wrapText="1"/>
      <protection hidden="1"/>
    </xf>
    <xf numFmtId="0" fontId="9" fillId="0" borderId="12" xfId="30" applyFont="1" applyBorder="1" applyAlignment="1" applyProtection="1">
      <alignment horizontal="center" vertical="top" wrapText="1"/>
      <protection hidden="1"/>
    </xf>
    <xf numFmtId="0" fontId="9" fillId="0" borderId="9" xfId="30" applyFont="1" applyBorder="1" applyAlignment="1" applyProtection="1">
      <alignment horizontal="center" vertical="top" wrapText="1"/>
      <protection hidden="1"/>
    </xf>
    <xf numFmtId="0" fontId="8" fillId="0" borderId="12" xfId="26" applyFont="1" applyBorder="1" applyAlignment="1" applyProtection="1">
      <alignment horizontal="justify" vertical="top" wrapText="1"/>
      <protection hidden="1"/>
    </xf>
    <xf numFmtId="0" fontId="8" fillId="0" borderId="3" xfId="26" applyFont="1" applyBorder="1" applyAlignment="1" applyProtection="1">
      <alignment horizontal="justify" vertical="top" wrapText="1"/>
      <protection hidden="1"/>
    </xf>
    <xf numFmtId="0" fontId="8" fillId="0" borderId="9" xfId="26" applyFont="1" applyBorder="1" applyAlignment="1" applyProtection="1">
      <alignment horizontal="justify" vertical="top" wrapText="1"/>
      <protection hidden="1"/>
    </xf>
    <xf numFmtId="0" fontId="9" fillId="14" borderId="12" xfId="30" applyFont="1" applyFill="1" applyBorder="1" applyAlignment="1" applyProtection="1">
      <alignment horizontal="left" vertical="top" wrapText="1"/>
      <protection hidden="1"/>
    </xf>
    <xf numFmtId="0" fontId="9" fillId="14" borderId="3" xfId="30" applyFont="1" applyFill="1" applyBorder="1" applyAlignment="1" applyProtection="1">
      <alignment horizontal="left" vertical="top" wrapText="1"/>
      <protection hidden="1"/>
    </xf>
    <xf numFmtId="0" fontId="9" fillId="14" borderId="9" xfId="30" applyFont="1" applyFill="1" applyBorder="1" applyAlignment="1" applyProtection="1">
      <alignment horizontal="left" vertical="top" wrapText="1"/>
      <protection hidden="1"/>
    </xf>
    <xf numFmtId="0" fontId="9" fillId="18" borderId="12" xfId="0" applyFont="1" applyFill="1" applyBorder="1" applyAlignment="1" applyProtection="1">
      <alignment horizontal="left" vertical="top" wrapText="1"/>
      <protection hidden="1"/>
    </xf>
    <xf numFmtId="0" fontId="9" fillId="18" borderId="3" xfId="0" applyFont="1" applyFill="1" applyBorder="1" applyAlignment="1" applyProtection="1">
      <alignment horizontal="left" vertical="top" wrapText="1"/>
      <protection hidden="1"/>
    </xf>
    <xf numFmtId="0" fontId="9" fillId="18" borderId="12" xfId="26" applyFont="1" applyFill="1" applyBorder="1" applyAlignment="1" applyProtection="1">
      <alignment horizontal="left" vertical="top" wrapText="1"/>
      <protection hidden="1"/>
    </xf>
    <xf numFmtId="0" fontId="9" fillId="18" borderId="3" xfId="26" applyFont="1" applyFill="1" applyBorder="1" applyAlignment="1" applyProtection="1">
      <alignment horizontal="left" vertical="top" wrapText="1"/>
      <protection hidden="1"/>
    </xf>
    <xf numFmtId="0" fontId="9" fillId="18" borderId="9" xfId="26" applyFont="1" applyFill="1" applyBorder="1" applyAlignment="1" applyProtection="1">
      <alignment horizontal="left" vertical="top" wrapText="1"/>
      <protection hidden="1"/>
    </xf>
    <xf numFmtId="0" fontId="77" fillId="0" borderId="12" xfId="26" applyFont="1" applyBorder="1" applyAlignment="1" applyProtection="1">
      <alignment horizontal="left" vertical="top" wrapText="1"/>
      <protection hidden="1"/>
    </xf>
    <xf numFmtId="0" fontId="77" fillId="0" borderId="3" xfId="26" applyFont="1" applyBorder="1" applyAlignment="1" applyProtection="1">
      <alignment horizontal="left" vertical="top" wrapText="1"/>
      <protection hidden="1"/>
    </xf>
    <xf numFmtId="0" fontId="9" fillId="11" borderId="13" xfId="38" applyFont="1" applyFill="1" applyBorder="1" applyAlignment="1" applyProtection="1">
      <alignment horizontal="center" vertical="top" wrapText="1"/>
      <protection hidden="1"/>
    </xf>
    <xf numFmtId="0" fontId="9" fillId="11" borderId="0" xfId="38" applyFont="1" applyFill="1" applyAlignment="1" applyProtection="1">
      <alignment horizontal="center" vertical="top" wrapText="1"/>
      <protection hidden="1"/>
    </xf>
    <xf numFmtId="0" fontId="9" fillId="13" borderId="0" xfId="30" applyFont="1" applyFill="1" applyAlignment="1" applyProtection="1">
      <alignment horizontal="center" vertical="top"/>
      <protection hidden="1"/>
    </xf>
    <xf numFmtId="0" fontId="9" fillId="0" borderId="0" xfId="30" applyFont="1" applyAlignment="1" applyProtection="1">
      <alignment horizontal="justify" vertical="top" wrapText="1"/>
      <protection hidden="1"/>
    </xf>
    <xf numFmtId="0" fontId="9" fillId="0" borderId="0" xfId="39" applyFont="1" applyAlignment="1" applyProtection="1">
      <alignment horizontal="left" vertical="top" wrapText="1"/>
      <protection hidden="1"/>
    </xf>
    <xf numFmtId="0" fontId="8" fillId="0" borderId="4" xfId="30" applyFont="1" applyBorder="1" applyAlignment="1" applyProtection="1">
      <alignment horizontal="left" vertical="top" wrapText="1"/>
      <protection hidden="1"/>
    </xf>
    <xf numFmtId="0" fontId="61" fillId="0" borderId="12" xfId="30" applyFont="1" applyBorder="1" applyAlignment="1" applyProtection="1">
      <alignment horizontal="center" vertical="top"/>
      <protection hidden="1"/>
    </xf>
    <xf numFmtId="0" fontId="61" fillId="0" borderId="9" xfId="30" applyFont="1" applyBorder="1" applyAlignment="1" applyProtection="1">
      <alignment horizontal="center" vertical="top"/>
      <protection hidden="1"/>
    </xf>
    <xf numFmtId="0" fontId="8" fillId="0" borderId="0" xfId="0" applyFont="1" applyAlignment="1" applyProtection="1">
      <alignment horizontal="center" vertical="top"/>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vertical="top" wrapText="1"/>
      <protection hidden="1"/>
    </xf>
    <xf numFmtId="0" fontId="0" fillId="0" borderId="0" xfId="0" applyAlignment="1">
      <alignment vertical="top" wrapText="1"/>
    </xf>
    <xf numFmtId="0" fontId="7" fillId="0" borderId="0" xfId="0" applyFont="1" applyAlignment="1" applyProtection="1">
      <alignment horizontal="justify"/>
      <protection hidden="1"/>
    </xf>
    <xf numFmtId="0" fontId="4" fillId="0" borderId="0" xfId="0" applyFont="1" applyAlignment="1" applyProtection="1">
      <alignment horizontal="left" vertical="top" wrapText="1" indent="5"/>
      <protection hidden="1"/>
    </xf>
    <xf numFmtId="0" fontId="50" fillId="0" borderId="0" xfId="0" applyFont="1" applyAlignment="1" applyProtection="1">
      <alignment horizontal="justify" vertical="top"/>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protection hidden="1"/>
    </xf>
    <xf numFmtId="0" fontId="74" fillId="0" borderId="21" xfId="24" applyFont="1" applyBorder="1" applyAlignment="1" applyProtection="1">
      <alignment horizontal="center" vertical="center"/>
      <protection hidden="1"/>
    </xf>
    <xf numFmtId="0" fontId="74" fillId="0" borderId="54" xfId="24" applyFont="1" applyBorder="1" applyAlignment="1" applyProtection="1">
      <alignment horizontal="center" vertical="center"/>
      <protection hidden="1"/>
    </xf>
    <xf numFmtId="0" fontId="74" fillId="0" borderId="18" xfId="24" applyFont="1" applyBorder="1" applyAlignment="1" applyProtection="1">
      <alignment horizontal="center" vertical="center"/>
      <protection hidden="1"/>
    </xf>
    <xf numFmtId="0" fontId="4" fillId="0" borderId="5" xfId="24" applyFont="1" applyBorder="1" applyAlignment="1" applyProtection="1">
      <alignment horizontal="justify" vertical="top" wrapText="1"/>
      <protection hidden="1"/>
    </xf>
    <xf numFmtId="0" fontId="4" fillId="0" borderId="23" xfId="24" applyFont="1" applyBorder="1" applyAlignment="1" applyProtection="1">
      <alignment horizontal="justify" vertical="top" wrapText="1"/>
      <protection hidden="1"/>
    </xf>
    <xf numFmtId="0" fontId="4" fillId="0" borderId="51" xfId="24" applyFont="1" applyBorder="1" applyAlignment="1" applyProtection="1">
      <alignment horizontal="justify" vertical="top" wrapText="1"/>
      <protection hidden="1"/>
    </xf>
    <xf numFmtId="0" fontId="4" fillId="0" borderId="46" xfId="24"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3" fillId="0" borderId="0" xfId="0" applyFont="1" applyAlignment="1" applyProtection="1">
      <alignment horizontal="center" vertical="top"/>
      <protection hidden="1"/>
    </xf>
    <xf numFmtId="0" fontId="3" fillId="6" borderId="0" xfId="0" applyFont="1" applyFill="1" applyAlignment="1" applyProtection="1">
      <alignment horizontal="center" vertical="top"/>
      <protection hidden="1"/>
    </xf>
    <xf numFmtId="0" fontId="4" fillId="0" borderId="0" xfId="0" applyFont="1" applyAlignment="1" applyProtection="1">
      <alignment horizontal="center" vertical="top" wrapText="1"/>
      <protection hidden="1"/>
    </xf>
    <xf numFmtId="0" fontId="9" fillId="0" borderId="12"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9" xfId="0" applyFont="1" applyBorder="1" applyAlignment="1" applyProtection="1">
      <alignment horizontal="left" vertical="top" wrapText="1"/>
      <protection hidden="1"/>
    </xf>
    <xf numFmtId="0" fontId="8" fillId="0" borderId="12" xfId="0" applyFont="1" applyBorder="1" applyAlignment="1" applyProtection="1">
      <alignment horizontal="left" vertical="top"/>
      <protection hidden="1"/>
    </xf>
    <xf numFmtId="0" fontId="8" fillId="0" borderId="3" xfId="0" applyFont="1" applyBorder="1" applyAlignment="1" applyProtection="1">
      <alignment horizontal="left" vertical="top"/>
      <protection hidden="1"/>
    </xf>
    <xf numFmtId="0" fontId="8" fillId="0" borderId="9" xfId="0" applyFont="1" applyBorder="1" applyAlignment="1" applyProtection="1">
      <alignment horizontal="left" vertical="top"/>
      <protection hidden="1"/>
    </xf>
    <xf numFmtId="0" fontId="9" fillId="12" borderId="0" xfId="0" applyFont="1" applyFill="1" applyAlignment="1" applyProtection="1">
      <alignment horizontal="center" vertical="top" wrapText="1"/>
      <protection hidden="1"/>
    </xf>
    <xf numFmtId="0" fontId="8" fillId="0" borderId="0" xfId="39" applyAlignment="1" applyProtection="1">
      <alignment horizontal="left" vertical="top"/>
      <protection hidden="1"/>
    </xf>
    <xf numFmtId="0" fontId="8" fillId="2" borderId="8" xfId="0" applyFont="1" applyFill="1" applyBorder="1" applyAlignment="1" applyProtection="1">
      <alignment horizontal="left" vertical="top" wrapText="1"/>
      <protection locked="0"/>
    </xf>
    <xf numFmtId="0" fontId="8" fillId="2"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1" xfId="0" applyFont="1" applyBorder="1" applyAlignment="1" applyProtection="1">
      <alignment horizontal="justify" vertical="top" wrapText="1"/>
      <protection hidden="1"/>
    </xf>
    <xf numFmtId="0" fontId="8" fillId="0" borderId="8" xfId="0" applyFont="1" applyBorder="1" applyAlignment="1" applyProtection="1">
      <alignment horizontal="left" vertical="top" wrapText="1"/>
      <protection hidden="1"/>
    </xf>
    <xf numFmtId="0" fontId="8" fillId="2" borderId="3" xfId="0" applyFont="1" applyFill="1" applyBorder="1" applyAlignment="1" applyProtection="1">
      <alignment horizontal="center" vertical="top" wrapText="1"/>
      <protection locked="0"/>
    </xf>
    <xf numFmtId="0" fontId="8" fillId="0" borderId="19" xfId="0" applyFont="1" applyBorder="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8" fillId="0" borderId="0" xfId="0" applyFont="1" applyAlignment="1" applyProtection="1">
      <alignment vertical="top" wrapText="1"/>
      <protection hidden="1"/>
    </xf>
    <xf numFmtId="0" fontId="8" fillId="0" borderId="6" xfId="0" applyFont="1" applyBorder="1" applyAlignment="1" applyProtection="1">
      <alignment horizontal="left" vertical="top" wrapText="1"/>
      <protection hidden="1"/>
    </xf>
    <xf numFmtId="0" fontId="8" fillId="0" borderId="20" xfId="0" applyFont="1" applyBorder="1" applyAlignment="1" applyProtection="1">
      <alignment horizontal="left" vertical="top" wrapText="1"/>
      <protection hidden="1"/>
    </xf>
    <xf numFmtId="0" fontId="8" fillId="0" borderId="7" xfId="0" applyFont="1" applyBorder="1" applyAlignment="1" applyProtection="1">
      <alignment horizontal="left" vertical="top" wrapText="1"/>
      <protection hidden="1"/>
    </xf>
    <xf numFmtId="0" fontId="8" fillId="0" borderId="1" xfId="0" applyFont="1" applyBorder="1" applyAlignment="1" applyProtection="1">
      <alignment horizontal="left" vertical="top" wrapText="1"/>
      <protection hidden="1"/>
    </xf>
    <xf numFmtId="0" fontId="8" fillId="0" borderId="12"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8" fillId="0" borderId="12" xfId="0" applyFont="1" applyBorder="1" applyAlignment="1" applyProtection="1">
      <alignment horizontal="center" vertical="top" wrapText="1"/>
      <protection hidden="1"/>
    </xf>
    <xf numFmtId="0" fontId="8" fillId="0" borderId="3" xfId="0" applyFont="1" applyBorder="1" applyAlignment="1" applyProtection="1">
      <alignment horizontal="center" vertical="top" wrapText="1"/>
      <protection hidden="1"/>
    </xf>
    <xf numFmtId="0" fontId="8" fillId="0" borderId="9" xfId="0" applyFont="1" applyBorder="1" applyAlignment="1" applyProtection="1">
      <alignment horizontal="center" vertical="top" wrapText="1"/>
      <protection hidden="1"/>
    </xf>
    <xf numFmtId="0" fontId="9" fillId="0" borderId="0" xfId="0" applyFont="1" applyAlignment="1">
      <alignment horizontal="left" vertical="top" wrapText="1"/>
    </xf>
    <xf numFmtId="0" fontId="45" fillId="0" borderId="0" xfId="0" applyFont="1" applyAlignment="1">
      <alignment horizontal="left" vertical="top" wrapText="1"/>
    </xf>
    <xf numFmtId="0" fontId="9" fillId="0" borderId="0" xfId="0" applyFont="1" applyAlignment="1">
      <alignment horizontal="left" vertical="top"/>
    </xf>
    <xf numFmtId="0" fontId="8" fillId="0" borderId="21" xfId="0" applyFont="1" applyBorder="1" applyAlignment="1" applyProtection="1">
      <alignment horizontal="left" vertical="top"/>
      <protection hidden="1"/>
    </xf>
    <xf numFmtId="0" fontId="8" fillId="0" borderId="54" xfId="0" applyFont="1" applyBorder="1" applyAlignment="1" applyProtection="1">
      <alignment horizontal="left" vertical="top"/>
      <protection hidden="1"/>
    </xf>
    <xf numFmtId="0" fontId="8" fillId="0" borderId="18" xfId="0" applyFont="1" applyBorder="1" applyAlignment="1" applyProtection="1">
      <alignment horizontal="left" vertical="top"/>
      <protection hidden="1"/>
    </xf>
    <xf numFmtId="0" fontId="8" fillId="0" borderId="32" xfId="0" applyFont="1" applyBorder="1" applyAlignment="1" applyProtection="1">
      <alignment horizontal="left" vertical="top" wrapText="1"/>
      <protection hidden="1"/>
    </xf>
    <xf numFmtId="0" fontId="8" fillId="0" borderId="51" xfId="0" applyFont="1" applyBorder="1" applyAlignment="1" applyProtection="1">
      <alignment horizontal="left" vertical="top" wrapText="1"/>
      <protection hidden="1"/>
    </xf>
    <xf numFmtId="0" fontId="8" fillId="0" borderId="46" xfId="0" applyFont="1" applyBorder="1" applyAlignment="1" applyProtection="1">
      <alignment horizontal="left" vertical="top" wrapText="1"/>
      <protection hidden="1"/>
    </xf>
    <xf numFmtId="0" fontId="8" fillId="2" borderId="7" xfId="0" applyFont="1" applyFill="1" applyBorder="1" applyAlignment="1" applyProtection="1">
      <alignment horizontal="left" vertical="top" wrapText="1"/>
      <protection locked="0"/>
    </xf>
    <xf numFmtId="0" fontId="8" fillId="0" borderId="6" xfId="0" applyFont="1" applyBorder="1" applyAlignment="1" applyProtection="1">
      <alignment horizontal="justify" vertical="top" wrapText="1"/>
      <protection hidden="1"/>
    </xf>
    <xf numFmtId="0" fontId="8" fillId="0" borderId="33" xfId="0" applyFont="1" applyBorder="1" applyAlignment="1" applyProtection="1">
      <alignment horizontal="left" vertical="top" wrapText="1"/>
      <protection hidden="1"/>
    </xf>
    <xf numFmtId="0" fontId="8" fillId="0" borderId="34" xfId="0" applyFont="1" applyBorder="1" applyAlignment="1" applyProtection="1">
      <alignment horizontal="left" vertical="top" wrapText="1"/>
      <protection hidden="1"/>
    </xf>
    <xf numFmtId="0" fontId="34" fillId="2" borderId="6" xfId="0" applyFont="1" applyFill="1" applyBorder="1" applyAlignment="1" applyProtection="1">
      <alignment horizontal="left" vertical="top" wrapText="1"/>
      <protection locked="0"/>
    </xf>
    <xf numFmtId="0" fontId="21" fillId="0" borderId="0" xfId="0" applyFont="1" applyAlignment="1" applyProtection="1">
      <alignment horizontal="justify" vertical="top" wrapText="1"/>
      <protection hidden="1"/>
    </xf>
    <xf numFmtId="0" fontId="21" fillId="0" borderId="4" xfId="0" applyFont="1" applyBorder="1" applyAlignment="1" applyProtection="1">
      <alignment horizontal="justify" vertical="top" wrapText="1"/>
      <protection hidden="1"/>
    </xf>
    <xf numFmtId="0" fontId="8" fillId="2" borderId="20" xfId="0" applyFont="1" applyFill="1" applyBorder="1" applyAlignment="1" applyProtection="1">
      <alignment horizontal="left" vertical="top" wrapText="1"/>
      <protection locked="0"/>
    </xf>
    <xf numFmtId="0" fontId="34" fillId="0" borderId="6" xfId="0" applyFont="1" applyBorder="1" applyAlignment="1" applyProtection="1">
      <alignment horizontal="left" vertical="top" wrapText="1"/>
      <protection hidden="1"/>
    </xf>
    <xf numFmtId="0" fontId="8" fillId="2" borderId="19" xfId="0" applyFont="1" applyFill="1" applyBorder="1" applyAlignment="1" applyProtection="1">
      <alignment horizontal="left" vertical="top" wrapText="1"/>
      <protection locked="0"/>
    </xf>
    <xf numFmtId="0" fontId="8" fillId="2" borderId="6" xfId="0" applyFont="1" applyFill="1" applyBorder="1" applyAlignment="1" applyProtection="1">
      <alignment horizontal="right" vertical="top" wrapText="1"/>
      <protection locked="0"/>
    </xf>
    <xf numFmtId="0" fontId="9" fillId="0" borderId="0" xfId="0" applyFont="1" applyAlignment="1" applyProtection="1">
      <alignment horizontal="left" vertical="top" wrapText="1"/>
      <protection hidden="1"/>
    </xf>
    <xf numFmtId="0" fontId="9" fillId="0" borderId="0" xfId="0" applyFont="1" applyAlignment="1" applyProtection="1">
      <alignment vertical="top" wrapText="1"/>
      <protection hidden="1"/>
    </xf>
    <xf numFmtId="173" fontId="9" fillId="0" borderId="0" xfId="0" applyNumberFormat="1" applyFont="1" applyAlignment="1" applyProtection="1">
      <alignment horizontal="left" vertical="top"/>
      <protection hidden="1"/>
    </xf>
    <xf numFmtId="0" fontId="7" fillId="0" borderId="6" xfId="0" applyFont="1" applyBorder="1" applyAlignment="1">
      <alignment horizontal="center" vertical="top" wrapText="1"/>
    </xf>
    <xf numFmtId="0" fontId="8" fillId="2" borderId="6" xfId="28" applyFont="1" applyFill="1" applyBorder="1" applyAlignment="1" applyProtection="1">
      <alignment horizontal="left" vertical="top" wrapText="1"/>
      <protection hidden="1"/>
    </xf>
    <xf numFmtId="0" fontId="8" fillId="0" borderId="0" xfId="28" applyFont="1" applyAlignment="1" applyProtection="1">
      <alignment horizontal="justify" vertical="center"/>
      <protection hidden="1"/>
    </xf>
    <xf numFmtId="0" fontId="8" fillId="0" borderId="6" xfId="28" applyFont="1" applyBorder="1" applyAlignment="1" applyProtection="1">
      <alignment horizontal="center" vertical="center" wrapText="1"/>
      <protection hidden="1"/>
    </xf>
    <xf numFmtId="0" fontId="9" fillId="0" borderId="0" xfId="28" applyFont="1" applyAlignment="1" applyProtection="1">
      <alignment horizontal="center" vertical="center"/>
      <protection hidden="1"/>
    </xf>
    <xf numFmtId="0" fontId="10" fillId="0" borderId="0" xfId="28" applyFont="1" applyAlignment="1" applyProtection="1">
      <alignment horizontal="center" vertical="center" wrapText="1"/>
      <protection hidden="1"/>
    </xf>
    <xf numFmtId="0" fontId="8" fillId="0" borderId="0" xfId="28" applyFont="1" applyAlignment="1" applyProtection="1">
      <alignment horizontal="justify" vertical="top"/>
      <protection hidden="1"/>
    </xf>
    <xf numFmtId="0" fontId="21" fillId="0" borderId="0" xfId="28" applyFont="1" applyAlignment="1" applyProtection="1">
      <alignment horizontal="left" vertical="center" wrapText="1"/>
      <protection hidden="1"/>
    </xf>
    <xf numFmtId="0" fontId="10" fillId="11" borderId="0" xfId="28" applyFont="1" applyFill="1" applyAlignment="1" applyProtection="1">
      <alignment horizontal="center" vertical="top" wrapText="1"/>
      <protection hidden="1"/>
    </xf>
    <xf numFmtId="0" fontId="9" fillId="12" borderId="0" xfId="28" applyFont="1" applyFill="1" applyAlignment="1" applyProtection="1">
      <alignment horizontal="center" vertical="center"/>
      <protection hidden="1"/>
    </xf>
    <xf numFmtId="0" fontId="9" fillId="0" borderId="0" xfId="28" applyFont="1" applyAlignment="1" applyProtection="1">
      <alignment horizontal="justify" vertical="center" wrapText="1"/>
      <protection hidden="1"/>
    </xf>
    <xf numFmtId="0" fontId="9" fillId="0" borderId="0" xfId="0" applyFont="1" applyAlignment="1" applyProtection="1">
      <alignment horizontal="left" vertical="center"/>
      <protection hidden="1"/>
    </xf>
    <xf numFmtId="0" fontId="8" fillId="0" borderId="0" xfId="34" applyFont="1" applyAlignment="1" applyProtection="1">
      <alignment horizontal="left" vertical="top" wrapText="1"/>
      <protection hidden="1"/>
    </xf>
    <xf numFmtId="0" fontId="8" fillId="2" borderId="6" xfId="0" applyFont="1" applyFill="1" applyBorder="1" applyAlignment="1" applyProtection="1">
      <alignment horizontal="center" vertical="center" wrapText="1"/>
      <protection locked="0"/>
    </xf>
    <xf numFmtId="0" fontId="8" fillId="0" borderId="0" xfId="0" applyFont="1" applyAlignment="1" applyProtection="1">
      <alignment horizontal="left" vertical="center" wrapText="1" indent="2"/>
      <protection hidden="1"/>
    </xf>
    <xf numFmtId="172" fontId="8" fillId="0" borderId="0" xfId="0" applyNumberFormat="1" applyFont="1" applyAlignment="1" applyProtection="1">
      <alignment horizontal="justify" vertical="top" wrapText="1"/>
      <protection hidden="1"/>
    </xf>
    <xf numFmtId="0" fontId="8" fillId="0" borderId="0" xfId="0" applyFont="1" applyAlignment="1" applyProtection="1">
      <alignment horizontal="center" vertical="center" wrapText="1"/>
      <protection hidden="1"/>
    </xf>
    <xf numFmtId="0" fontId="8" fillId="0" borderId="0" xfId="34" applyFont="1" applyAlignment="1" applyProtection="1">
      <alignment horizontal="left" vertical="top"/>
      <protection hidden="1"/>
    </xf>
    <xf numFmtId="0" fontId="8" fillId="2" borderId="6" xfId="0" applyFont="1" applyFill="1" applyBorder="1" applyAlignment="1" applyProtection="1">
      <alignment horizontal="left" vertical="center" wrapText="1"/>
      <protection locked="0"/>
    </xf>
    <xf numFmtId="0" fontId="8" fillId="0" borderId="0" xfId="0" applyFont="1" applyAlignment="1" applyProtection="1">
      <alignment horizontal="justify" vertical="center" wrapText="1"/>
      <protection hidden="1"/>
    </xf>
    <xf numFmtId="0" fontId="8" fillId="0" borderId="5"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wrapText="1"/>
      <protection locked="0"/>
    </xf>
    <xf numFmtId="0" fontId="8" fillId="0" borderId="0" xfId="0" applyFont="1" applyAlignment="1" applyProtection="1">
      <alignment horizontal="left" vertical="center" indent="2"/>
      <protection hidden="1"/>
    </xf>
    <xf numFmtId="0" fontId="8" fillId="0" borderId="43" xfId="0" applyFont="1" applyBorder="1" applyAlignment="1" applyProtection="1">
      <alignment horizontal="left" vertical="center" indent="2"/>
      <protection hidden="1"/>
    </xf>
    <xf numFmtId="0" fontId="8" fillId="0" borderId="26" xfId="0" applyFont="1" applyBorder="1" applyAlignment="1" applyProtection="1">
      <alignment horizontal="left" vertical="center" indent="2"/>
      <protection hidden="1"/>
    </xf>
    <xf numFmtId="0" fontId="8" fillId="0" borderId="6" xfId="0" applyFont="1" applyBorder="1" applyAlignment="1" applyProtection="1">
      <alignment horizontal="center" vertical="center"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wrapText="1"/>
      <protection hidden="1"/>
    </xf>
    <xf numFmtId="0" fontId="8" fillId="2" borderId="0" xfId="0" applyFont="1" applyFill="1" applyAlignment="1" applyProtection="1">
      <alignment horizontal="left" vertical="center" wrapText="1"/>
      <protection locked="0"/>
    </xf>
    <xf numFmtId="173" fontId="8" fillId="0" borderId="0" xfId="0" applyNumberFormat="1" applyFont="1" applyAlignment="1" applyProtection="1">
      <alignment horizontal="left" vertical="center"/>
      <protection hidden="1"/>
    </xf>
    <xf numFmtId="0" fontId="9" fillId="11" borderId="0" xfId="0" applyFont="1" applyFill="1" applyAlignment="1" applyProtection="1">
      <alignment horizontal="justify" vertical="top" wrapText="1"/>
      <protection hidden="1"/>
    </xf>
    <xf numFmtId="0" fontId="8" fillId="0" borderId="0" xfId="0" applyFont="1" applyAlignment="1" applyProtection="1">
      <alignment horizontal="justify" vertical="center"/>
      <protection hidden="1"/>
    </xf>
    <xf numFmtId="0" fontId="8" fillId="4" borderId="0" xfId="0" applyFont="1" applyFill="1" applyAlignment="1" applyProtection="1">
      <alignment horizontal="justify" vertical="top" wrapText="1"/>
      <protection hidden="1"/>
    </xf>
    <xf numFmtId="0" fontId="8" fillId="0" borderId="0" xfId="0" applyFont="1" applyAlignment="1">
      <alignment horizontal="justify" vertical="top" wrapText="1"/>
    </xf>
    <xf numFmtId="0" fontId="8" fillId="2" borderId="0" xfId="0" applyFont="1" applyFill="1" applyAlignment="1" applyProtection="1">
      <alignment horizontal="center" vertical="center" wrapText="1"/>
      <protection locked="0"/>
    </xf>
    <xf numFmtId="0" fontId="8" fillId="0" borderId="6" xfId="0" applyFont="1" applyBorder="1" applyAlignment="1" applyProtection="1">
      <alignment horizontal="center" vertical="center"/>
      <protection hidden="1"/>
    </xf>
    <xf numFmtId="175" fontId="9"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0" fontId="9" fillId="0" borderId="0" xfId="0" applyFont="1" applyAlignment="1" applyProtection="1">
      <alignment horizontal="left" vertical="top" wrapText="1" indent="1"/>
      <protection hidden="1"/>
    </xf>
    <xf numFmtId="2" fontId="29" fillId="0" borderId="0" xfId="37" applyNumberFormat="1" applyFont="1" applyAlignment="1" applyProtection="1">
      <alignment horizontal="left" vertical="center"/>
      <protection hidden="1"/>
    </xf>
  </cellXfs>
  <cellStyles count="44">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3" xfId="16" xr:uid="{00000000-0005-0000-0000-00000F000000}"/>
    <cellStyle name="Formula" xfId="17" xr:uid="{00000000-0005-0000-0000-000010000000}"/>
    <cellStyle name="Header1" xfId="18" xr:uid="{00000000-0005-0000-0000-000011000000}"/>
    <cellStyle name="Header2" xfId="19" xr:uid="{00000000-0005-0000-0000-000012000000}"/>
    <cellStyle name="Hyperlink" xfId="20" builtinId="8"/>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_Annexures TW 04 2" xfId="34" xr:uid="{00000000-0005-0000-0000-000022000000}"/>
    <cellStyle name="Normal_Attach 3(JV)" xfId="35" xr:uid="{00000000-0005-0000-0000-000023000000}"/>
    <cellStyle name="Normal_Attacments TW 04" xfId="36" xr:uid="{00000000-0005-0000-0000-000024000000}"/>
    <cellStyle name="Normal_Entertainment Form" xfId="37" xr:uid="{00000000-0005-0000-0000-000025000000}"/>
    <cellStyle name="Normal_Price_Schedules for Insulator Package Rev-01" xfId="38" xr:uid="{00000000-0005-0000-0000-000026000000}"/>
    <cellStyle name="Normal_PRICE-SCHE Bihar-Rev-2-corrections" xfId="39" xr:uid="{00000000-0005-0000-0000-000027000000}"/>
    <cellStyle name="Normal_Sheet1" xfId="40" xr:uid="{00000000-0005-0000-0000-000028000000}"/>
    <cellStyle name="Popis" xfId="41" xr:uid="{00000000-0005-0000-0000-000029000000}"/>
    <cellStyle name="Sledovaný hypertextový odkaz" xfId="42" xr:uid="{00000000-0005-0000-0000-00002A000000}"/>
    <cellStyle name="Standard_BS14" xfId="43" xr:uid="{00000000-0005-0000-0000-00002B000000}"/>
  </cellStyles>
  <dxfs count="42">
    <dxf>
      <font>
        <condense val="0"/>
        <extend val="0"/>
        <u/>
        <color indexed="10"/>
      </font>
    </dxf>
    <dxf>
      <font>
        <strike/>
        <condense val="0"/>
        <extend val="0"/>
        <color auto="1"/>
      </font>
    </dxf>
    <dxf>
      <font>
        <strike/>
        <condense val="0"/>
        <extend val="0"/>
      </font>
    </dxf>
    <dxf>
      <font>
        <strike/>
        <condense val="0"/>
        <extend val="0"/>
      </font>
    </dxf>
    <dxf>
      <font>
        <strike/>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lor theme="0"/>
        <name val="Cambria"/>
        <scheme val="none"/>
      </font>
      <fill>
        <patternFill patternType="solid">
          <bgColor theme="0"/>
        </patternFill>
      </fill>
    </dxf>
    <dxf>
      <font>
        <color indexed="9"/>
      </font>
      <fill>
        <patternFill patternType="none">
          <bgColor indexed="65"/>
        </patternFill>
      </fill>
    </dxf>
    <dxf>
      <font>
        <condense val="0"/>
        <extend val="0"/>
        <color auto="1"/>
      </font>
      <fill>
        <patternFill patternType="none">
          <bgColor indexed="65"/>
        </patternFill>
      </fill>
    </dxf>
    <dxf>
      <font>
        <color theme="0"/>
      </font>
      <fill>
        <patternFill patternType="none">
          <bgColor indexed="65"/>
        </patternFill>
      </fill>
    </dxf>
    <dxf>
      <font>
        <color indexed="9"/>
      </font>
      <fill>
        <patternFill patternType="none">
          <bgColor indexed="65"/>
        </patternFill>
      </fill>
    </dxf>
    <dxf>
      <font>
        <condense val="0"/>
        <extend val="0"/>
        <color indexed="9"/>
      </font>
    </dxf>
    <dxf>
      <font>
        <strike/>
      </font>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13"/>
      </font>
    </dxf>
    <dxf>
      <font>
        <color indexed="9"/>
      </font>
    </dxf>
    <dxf>
      <font>
        <condense val="0"/>
        <extend val="0"/>
        <color indexed="9"/>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fmlaLink="#REF!" lockText="1" noThreeD="1"/>
</file>

<file path=xl/ctrlProps/ctrlProp20.xml><?xml version="1.0" encoding="utf-8"?>
<formControlPr xmlns="http://schemas.microsoft.com/office/spreadsheetml/2009/9/main" objectType="CheckBox" fmlaLink="#REF!" lockText="1" noThreeD="1"/>
</file>

<file path=xl/ctrlProps/ctrlProp21.xml><?xml version="1.0" encoding="utf-8"?>
<formControlPr xmlns="http://schemas.microsoft.com/office/spreadsheetml/2009/9/main" objectType="CheckBox" fmlaLink="#REF!" lockText="1" noThreeD="1"/>
</file>

<file path=xl/ctrlProps/ctrlProp22.xml><?xml version="1.0" encoding="utf-8"?>
<formControlPr xmlns="http://schemas.microsoft.com/office/spreadsheetml/2009/9/main" objectType="CheckBox" checked="Checked" fmlaLink="$H$20" lockText="1" noThreeD="1"/>
</file>

<file path=xl/ctrlProps/ctrlProp23.xml><?xml version="1.0" encoding="utf-8"?>
<formControlPr xmlns="http://schemas.microsoft.com/office/spreadsheetml/2009/9/main" objectType="Radio" firstButton="1" fmlaLink="$H$67" lockText="1" noThreeD="1"/>
</file>

<file path=xl/ctrlProps/ctrlProp2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13</xdr:row>
      <xdr:rowOff>15240</xdr:rowOff>
    </xdr:from>
    <xdr:to>
      <xdr:col>5</xdr:col>
      <xdr:colOff>0</xdr:colOff>
      <xdr:row>14</xdr:row>
      <xdr:rowOff>19234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485775</xdr:colOff>
      <xdr:row>15</xdr:row>
      <xdr:rowOff>57150</xdr:rowOff>
    </xdr:from>
    <xdr:to>
      <xdr:col>2</xdr:col>
      <xdr:colOff>2343150</xdr:colOff>
      <xdr:row>17</xdr:row>
      <xdr:rowOff>276226</xdr:rowOff>
    </xdr:to>
    <xdr:pic>
      <xdr:nvPicPr>
        <xdr:cNvPr id="1842" name="Picture 9">
          <a:extLst>
            <a:ext uri="{FF2B5EF4-FFF2-40B4-BE49-F238E27FC236}">
              <a16:creationId xmlns:a16="http://schemas.microsoft.com/office/drawing/2014/main" id="{00000000-0008-0000-0100-00003207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3000" y="5295900"/>
          <a:ext cx="24479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2600325</xdr:colOff>
      <xdr:row>15</xdr:row>
      <xdr:rowOff>95250</xdr:rowOff>
    </xdr:from>
    <xdr:to>
      <xdr:col>4</xdr:col>
      <xdr:colOff>714375</xdr:colOff>
      <xdr:row>18</xdr:row>
      <xdr:rowOff>47626</xdr:rowOff>
    </xdr:to>
    <xdr:pic>
      <xdr:nvPicPr>
        <xdr:cNvPr id="1843" name="Picture 10">
          <a:extLst>
            <a:ext uri="{FF2B5EF4-FFF2-40B4-BE49-F238E27FC236}">
              <a16:creationId xmlns:a16="http://schemas.microsoft.com/office/drawing/2014/main" id="{00000000-0008-0000-0100-00003307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105275" y="5334000"/>
          <a:ext cx="40005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100468" name="Group 12">
          <a:hlinkClick xmlns:r="http://schemas.openxmlformats.org/officeDocument/2006/relationships" r:id="rId1" tooltip="Click for Next Attachment"/>
          <a:extLst>
            <a:ext uri="{FF2B5EF4-FFF2-40B4-BE49-F238E27FC236}">
              <a16:creationId xmlns:a16="http://schemas.microsoft.com/office/drawing/2014/main" id="{00000000-0008-0000-0200-000074880100}"/>
            </a:ext>
          </a:extLst>
        </xdr:cNvPr>
        <xdr:cNvGrpSpPr>
          <a:grpSpLocks/>
        </xdr:cNvGrpSpPr>
      </xdr:nvGrpSpPr>
      <xdr:grpSpPr bwMode="auto">
        <a:xfrm>
          <a:off x="7848600" y="47625"/>
          <a:ext cx="533400" cy="1447800"/>
          <a:chOff x="738" y="5"/>
          <a:chExt cx="116" cy="73"/>
        </a:xfrm>
      </xdr:grpSpPr>
      <xdr:sp macro="" textlink="">
        <xdr:nvSpPr>
          <xdr:cNvPr id="100469" name="AutoShape 13">
            <a:extLst>
              <a:ext uri="{FF2B5EF4-FFF2-40B4-BE49-F238E27FC236}">
                <a16:creationId xmlns:a16="http://schemas.microsoft.com/office/drawing/2014/main" id="{00000000-0008-0000-0200-00007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104538" name="Group 3">
          <a:hlinkClick xmlns:r="http://schemas.openxmlformats.org/officeDocument/2006/relationships" r:id="rId1" tooltip="Click for Next Attachment"/>
          <a:extLst>
            <a:ext uri="{FF2B5EF4-FFF2-40B4-BE49-F238E27FC236}">
              <a16:creationId xmlns:a16="http://schemas.microsoft.com/office/drawing/2014/main" id="{00000000-0008-0000-0300-00005A980100}"/>
            </a:ext>
          </a:extLst>
        </xdr:cNvPr>
        <xdr:cNvGrpSpPr>
          <a:grpSpLocks/>
        </xdr:cNvGrpSpPr>
      </xdr:nvGrpSpPr>
      <xdr:grpSpPr bwMode="auto">
        <a:xfrm>
          <a:off x="6486525" y="47625"/>
          <a:ext cx="428625" cy="704850"/>
          <a:chOff x="738" y="5"/>
          <a:chExt cx="116" cy="73"/>
        </a:xfrm>
      </xdr:grpSpPr>
      <xdr:sp macro="" textlink="">
        <xdr:nvSpPr>
          <xdr:cNvPr id="104539" name="AutoShape 1">
            <a:extLst>
              <a:ext uri="{FF2B5EF4-FFF2-40B4-BE49-F238E27FC236}">
                <a16:creationId xmlns:a16="http://schemas.microsoft.com/office/drawing/2014/main" id="{00000000-0008-0000-0300-00005B9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19822" name="Group 1">
          <a:hlinkClick xmlns:r="http://schemas.openxmlformats.org/officeDocument/2006/relationships" r:id="rId1" tooltip="Click for Next Attachment"/>
          <a:extLst>
            <a:ext uri="{FF2B5EF4-FFF2-40B4-BE49-F238E27FC236}">
              <a16:creationId xmlns:a16="http://schemas.microsoft.com/office/drawing/2014/main" id="{00000000-0008-0000-0400-00000ED40100}"/>
            </a:ext>
          </a:extLst>
        </xdr:cNvPr>
        <xdr:cNvGrpSpPr>
          <a:grpSpLocks/>
        </xdr:cNvGrpSpPr>
      </xdr:nvGrpSpPr>
      <xdr:grpSpPr bwMode="auto">
        <a:xfrm>
          <a:off x="9782175" y="200025"/>
          <a:ext cx="2352675" cy="876300"/>
          <a:chOff x="738" y="5"/>
          <a:chExt cx="116" cy="73"/>
        </a:xfrm>
      </xdr:grpSpPr>
      <xdr:sp macro="" textlink="">
        <xdr:nvSpPr>
          <xdr:cNvPr id="119829" name="AutoShape 2">
            <a:extLst>
              <a:ext uri="{FF2B5EF4-FFF2-40B4-BE49-F238E27FC236}">
                <a16:creationId xmlns:a16="http://schemas.microsoft.com/office/drawing/2014/main" id="{00000000-0008-0000-0400-000015D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753" y="23"/>
            <a:ext cx="104"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19050</xdr:colOff>
          <xdr:row>75</xdr:row>
          <xdr:rowOff>57150</xdr:rowOff>
        </xdr:from>
        <xdr:to>
          <xdr:col>6</xdr:col>
          <xdr:colOff>962025</xdr:colOff>
          <xdr:row>77</xdr:row>
          <xdr:rowOff>123825</xdr:rowOff>
        </xdr:to>
        <xdr:grpSp>
          <xdr:nvGrpSpPr>
            <xdr:cNvPr id="119823" name="Group 4">
              <a:extLst>
                <a:ext uri="{FF2B5EF4-FFF2-40B4-BE49-F238E27FC236}">
                  <a16:creationId xmlns:a16="http://schemas.microsoft.com/office/drawing/2014/main" id="{00000000-0008-0000-0400-00000FD40100}"/>
                </a:ext>
              </a:extLst>
            </xdr:cNvPr>
            <xdr:cNvGrpSpPr>
              <a:grpSpLocks/>
            </xdr:cNvGrpSpPr>
          </xdr:nvGrpSpPr>
          <xdr:grpSpPr bwMode="auto">
            <a:xfrm>
              <a:off x="4648200" y="4191000"/>
              <a:ext cx="2009775" cy="0"/>
              <a:chOff x="4648218" y="0"/>
              <a:chExt cx="2001981" cy="4191000"/>
            </a:xfrm>
          </xdr:grpSpPr>
          <xdr:sp macro="" textlink="">
            <xdr:nvSpPr>
              <xdr:cNvPr id="50187" name="Check Box 11" hidden="1">
                <a:extLst>
                  <a:ext uri="{63B3BB69-23CF-44E3-9099-C40C66FF867C}">
                    <a14:compatExt spid="_x0000_s50187"/>
                  </a:ext>
                  <a:ext uri="{FF2B5EF4-FFF2-40B4-BE49-F238E27FC236}">
                    <a16:creationId xmlns:a16="http://schemas.microsoft.com/office/drawing/2014/main" id="{00000000-0008-0000-0400-00000BC40000}"/>
                  </a:ext>
                </a:extLst>
              </xdr:cNvPr>
              <xdr:cNvSpPr/>
            </xdr:nvSpPr>
            <xdr:spPr bwMode="auto">
              <a:xfrm>
                <a:off x="4787663" y="4191000"/>
                <a:ext cx="16906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FOUNDATION</a:t>
                </a:r>
              </a:p>
            </xdr:txBody>
          </xdr:sp>
          <xdr:sp macro="" textlink="">
            <xdr:nvSpPr>
              <xdr:cNvPr id="50189" name="Check Box 13" hidden="1">
                <a:extLst>
                  <a:ext uri="{63B3BB69-23CF-44E3-9099-C40C66FF867C}">
                    <a14:compatExt spid="_x0000_s50189"/>
                  </a:ext>
                  <a:ext uri="{FF2B5EF4-FFF2-40B4-BE49-F238E27FC236}">
                    <a16:creationId xmlns:a16="http://schemas.microsoft.com/office/drawing/2014/main" id="{00000000-0008-0000-0400-00000DC40000}"/>
                  </a:ext>
                </a:extLst>
              </xdr:cNvPr>
              <xdr:cNvSpPr/>
            </xdr:nvSpPr>
            <xdr:spPr bwMode="auto">
              <a:xfrm>
                <a:off x="4720093" y="4191000"/>
                <a:ext cx="93302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sp macro="" textlink="">
            <xdr:nvSpPr>
              <xdr:cNvPr id="50190" name="Check Box 14" hidden="1">
                <a:extLst>
                  <a:ext uri="{63B3BB69-23CF-44E3-9099-C40C66FF867C}">
                    <a14:compatExt spid="_x0000_s50190"/>
                  </a:ext>
                  <a:ext uri="{FF2B5EF4-FFF2-40B4-BE49-F238E27FC236}">
                    <a16:creationId xmlns:a16="http://schemas.microsoft.com/office/drawing/2014/main" id="{00000000-0008-0000-0400-00000EC40000}"/>
                  </a:ext>
                </a:extLst>
              </xdr:cNvPr>
              <xdr:cNvSpPr/>
            </xdr:nvSpPr>
            <xdr:spPr bwMode="auto">
              <a:xfrm>
                <a:off x="4648218" y="0"/>
                <a:ext cx="20019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STRINGING OF TRANSMISSION LINE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75</xdr:row>
          <xdr:rowOff>47625</xdr:rowOff>
        </xdr:from>
        <xdr:to>
          <xdr:col>8</xdr:col>
          <xdr:colOff>1085850</xdr:colOff>
          <xdr:row>77</xdr:row>
          <xdr:rowOff>114300</xdr:rowOff>
        </xdr:to>
        <xdr:grpSp>
          <xdr:nvGrpSpPr>
            <xdr:cNvPr id="119824" name="Group 43">
              <a:extLst>
                <a:ext uri="{FF2B5EF4-FFF2-40B4-BE49-F238E27FC236}">
                  <a16:creationId xmlns:a16="http://schemas.microsoft.com/office/drawing/2014/main" id="{00000000-0008-0000-0400-000010D40100}"/>
                </a:ext>
              </a:extLst>
            </xdr:cNvPr>
            <xdr:cNvGrpSpPr>
              <a:grpSpLocks/>
            </xdr:cNvGrpSpPr>
          </xdr:nvGrpSpPr>
          <xdr:grpSpPr bwMode="auto">
            <a:xfrm>
              <a:off x="6819900" y="4191000"/>
              <a:ext cx="1990725" cy="0"/>
              <a:chOff x="4648240" y="0"/>
              <a:chExt cx="4645448" cy="4191000"/>
            </a:xfrm>
          </xdr:grpSpPr>
          <xdr:sp macro="" textlink="">
            <xdr:nvSpPr>
              <xdr:cNvPr id="50210" name="Check Box 34" hidden="1">
                <a:extLst>
                  <a:ext uri="{63B3BB69-23CF-44E3-9099-C40C66FF867C}">
                    <a14:compatExt spid="_x0000_s50210"/>
                  </a:ext>
                  <a:ext uri="{FF2B5EF4-FFF2-40B4-BE49-F238E27FC236}">
                    <a16:creationId xmlns:a16="http://schemas.microsoft.com/office/drawing/2014/main" id="{00000000-0008-0000-0400-000022C40000}"/>
                  </a:ext>
                </a:extLst>
              </xdr:cNvPr>
              <xdr:cNvSpPr/>
            </xdr:nvSpPr>
            <xdr:spPr bwMode="auto">
              <a:xfrm>
                <a:off x="7603083" y="4191000"/>
                <a:ext cx="16906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FOUNDATION</a:t>
                </a:r>
              </a:p>
            </xdr:txBody>
          </xdr:sp>
          <xdr:sp macro="" textlink="">
            <xdr:nvSpPr>
              <xdr:cNvPr id="50211" name="Check Box 35" hidden="1">
                <a:extLst>
                  <a:ext uri="{63B3BB69-23CF-44E3-9099-C40C66FF867C}">
                    <a14:compatExt spid="_x0000_s50211"/>
                  </a:ext>
                  <a:ext uri="{FF2B5EF4-FFF2-40B4-BE49-F238E27FC236}">
                    <a16:creationId xmlns:a16="http://schemas.microsoft.com/office/drawing/2014/main" id="{00000000-0008-0000-0400-000023C40000}"/>
                  </a:ext>
                </a:extLst>
              </xdr:cNvPr>
              <xdr:cNvSpPr/>
            </xdr:nvSpPr>
            <xdr:spPr bwMode="auto">
              <a:xfrm>
                <a:off x="7981874" y="4191000"/>
                <a:ext cx="93302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sp macro="" textlink="">
            <xdr:nvSpPr>
              <xdr:cNvPr id="50212" name="Check Box 36" hidden="1">
                <a:extLst>
                  <a:ext uri="{63B3BB69-23CF-44E3-9099-C40C66FF867C}">
                    <a14:compatExt spid="_x0000_s50212"/>
                  </a:ext>
                  <a:ext uri="{FF2B5EF4-FFF2-40B4-BE49-F238E27FC236}">
                    <a16:creationId xmlns:a16="http://schemas.microsoft.com/office/drawing/2014/main" id="{00000000-0008-0000-0400-000024C40000}"/>
                  </a:ext>
                </a:extLst>
              </xdr:cNvPr>
              <xdr:cNvSpPr/>
            </xdr:nvSpPr>
            <xdr:spPr bwMode="auto">
              <a:xfrm>
                <a:off x="4648240" y="0"/>
                <a:ext cx="20019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STRINGING OF TRANSMISSION LINE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86</xdr:row>
          <xdr:rowOff>114300</xdr:rowOff>
        </xdr:from>
        <xdr:to>
          <xdr:col>6</xdr:col>
          <xdr:colOff>323850</xdr:colOff>
          <xdr:row>86</xdr:row>
          <xdr:rowOff>1019175</xdr:rowOff>
        </xdr:to>
        <xdr:grpSp>
          <xdr:nvGrpSpPr>
            <xdr:cNvPr id="119825" name="Group 6">
              <a:extLst>
                <a:ext uri="{FF2B5EF4-FFF2-40B4-BE49-F238E27FC236}">
                  <a16:creationId xmlns:a16="http://schemas.microsoft.com/office/drawing/2014/main" id="{00000000-0008-0000-0400-000011D40100}"/>
                </a:ext>
              </a:extLst>
            </xdr:cNvPr>
            <xdr:cNvGrpSpPr>
              <a:grpSpLocks/>
            </xdr:cNvGrpSpPr>
          </xdr:nvGrpSpPr>
          <xdr:grpSpPr bwMode="auto">
            <a:xfrm>
              <a:off x="4733925" y="4191000"/>
              <a:ext cx="1285875" cy="0"/>
              <a:chOff x="4680126" y="0"/>
              <a:chExt cx="1386427" cy="4191000"/>
            </a:xfrm>
          </xdr:grpSpPr>
          <xdr:sp macro="" textlink="">
            <xdr:nvSpPr>
              <xdr:cNvPr id="50215" name="Check Box 39" hidden="1">
                <a:extLst>
                  <a:ext uri="{63B3BB69-23CF-44E3-9099-C40C66FF867C}">
                    <a14:compatExt spid="_x0000_s50215"/>
                  </a:ext>
                  <a:ext uri="{FF2B5EF4-FFF2-40B4-BE49-F238E27FC236}">
                    <a16:creationId xmlns:a16="http://schemas.microsoft.com/office/drawing/2014/main" id="{00000000-0008-0000-0400-000027C40000}"/>
                  </a:ext>
                </a:extLst>
              </xdr:cNvPr>
              <xdr:cNvSpPr/>
            </xdr:nvSpPr>
            <xdr:spPr bwMode="auto">
              <a:xfrm>
                <a:off x="4777278" y="4191000"/>
                <a:ext cx="128927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sp macro="" textlink="">
            <xdr:nvSpPr>
              <xdr:cNvPr id="50216" name="Check Box 40" hidden="1">
                <a:extLst>
                  <a:ext uri="{63B3BB69-23CF-44E3-9099-C40C66FF867C}">
                    <a14:compatExt spid="_x0000_s50216"/>
                  </a:ext>
                  <a:ext uri="{FF2B5EF4-FFF2-40B4-BE49-F238E27FC236}">
                    <a16:creationId xmlns:a16="http://schemas.microsoft.com/office/drawing/2014/main" id="{00000000-0008-0000-0400-000028C40000}"/>
                  </a:ext>
                </a:extLst>
              </xdr:cNvPr>
              <xdr:cNvSpPr/>
            </xdr:nvSpPr>
            <xdr:spPr bwMode="auto">
              <a:xfrm>
                <a:off x="4815309" y="4191000"/>
                <a:ext cx="12094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sp macro="" textlink="">
            <xdr:nvSpPr>
              <xdr:cNvPr id="50217" name="Check Box 41" hidden="1">
                <a:extLst>
                  <a:ext uri="{63B3BB69-23CF-44E3-9099-C40C66FF867C}">
                    <a14:compatExt spid="_x0000_s50217"/>
                  </a:ext>
                  <a:ext uri="{FF2B5EF4-FFF2-40B4-BE49-F238E27FC236}">
                    <a16:creationId xmlns:a16="http://schemas.microsoft.com/office/drawing/2014/main" id="{00000000-0008-0000-0400-000029C40000}"/>
                  </a:ext>
                </a:extLst>
              </xdr:cNvPr>
              <xdr:cNvSpPr/>
            </xdr:nvSpPr>
            <xdr:spPr bwMode="auto">
              <a:xfrm>
                <a:off x="4680126" y="0"/>
                <a:ext cx="1052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86</xdr:row>
          <xdr:rowOff>28575</xdr:rowOff>
        </xdr:from>
        <xdr:to>
          <xdr:col>8</xdr:col>
          <xdr:colOff>323850</xdr:colOff>
          <xdr:row>86</xdr:row>
          <xdr:rowOff>962025</xdr:rowOff>
        </xdr:to>
        <xdr:grpSp>
          <xdr:nvGrpSpPr>
            <xdr:cNvPr id="119826" name="Group 53">
              <a:extLst>
                <a:ext uri="{FF2B5EF4-FFF2-40B4-BE49-F238E27FC236}">
                  <a16:creationId xmlns:a16="http://schemas.microsoft.com/office/drawing/2014/main" id="{00000000-0008-0000-0400-000012D40100}"/>
                </a:ext>
              </a:extLst>
            </xdr:cNvPr>
            <xdr:cNvGrpSpPr>
              <a:grpSpLocks/>
            </xdr:cNvGrpSpPr>
          </xdr:nvGrpSpPr>
          <xdr:grpSpPr bwMode="auto">
            <a:xfrm>
              <a:off x="6819900" y="4191000"/>
              <a:ext cx="1295400" cy="0"/>
              <a:chOff x="4680111" y="0"/>
              <a:chExt cx="3863697" cy="4191000"/>
            </a:xfrm>
          </xdr:grpSpPr>
          <xdr:sp macro="" textlink="">
            <xdr:nvSpPr>
              <xdr:cNvPr id="50220" name="Check Box 44" hidden="1">
                <a:extLst>
                  <a:ext uri="{63B3BB69-23CF-44E3-9099-C40C66FF867C}">
                    <a14:compatExt spid="_x0000_s50220"/>
                  </a:ext>
                  <a:ext uri="{FF2B5EF4-FFF2-40B4-BE49-F238E27FC236}">
                    <a16:creationId xmlns:a16="http://schemas.microsoft.com/office/drawing/2014/main" id="{00000000-0008-0000-0400-00002CC40000}"/>
                  </a:ext>
                </a:extLst>
              </xdr:cNvPr>
              <xdr:cNvSpPr/>
            </xdr:nvSpPr>
            <xdr:spPr bwMode="auto">
              <a:xfrm>
                <a:off x="7254529" y="4191000"/>
                <a:ext cx="12892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sp macro="" textlink="">
            <xdr:nvSpPr>
              <xdr:cNvPr id="50221" name="Check Box 45" hidden="1">
                <a:extLst>
                  <a:ext uri="{63B3BB69-23CF-44E3-9099-C40C66FF867C}">
                    <a14:compatExt spid="_x0000_s50221"/>
                  </a:ext>
                  <a:ext uri="{FF2B5EF4-FFF2-40B4-BE49-F238E27FC236}">
                    <a16:creationId xmlns:a16="http://schemas.microsoft.com/office/drawing/2014/main" id="{00000000-0008-0000-0400-00002DC40000}"/>
                  </a:ext>
                </a:extLst>
              </xdr:cNvPr>
              <xdr:cNvSpPr/>
            </xdr:nvSpPr>
            <xdr:spPr bwMode="auto">
              <a:xfrm>
                <a:off x="7294420" y="4191000"/>
                <a:ext cx="12094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sp macro="" textlink="">
            <xdr:nvSpPr>
              <xdr:cNvPr id="50222" name="Check Box 46" hidden="1">
                <a:extLst>
                  <a:ext uri="{63B3BB69-23CF-44E3-9099-C40C66FF867C}">
                    <a14:compatExt spid="_x0000_s50222"/>
                  </a:ext>
                  <a:ext uri="{FF2B5EF4-FFF2-40B4-BE49-F238E27FC236}">
                    <a16:creationId xmlns:a16="http://schemas.microsoft.com/office/drawing/2014/main" id="{00000000-0008-0000-0400-00002EC40000}"/>
                  </a:ext>
                </a:extLst>
              </xdr:cNvPr>
              <xdr:cNvSpPr/>
            </xdr:nvSpPr>
            <xdr:spPr bwMode="auto">
              <a:xfrm>
                <a:off x="4680111" y="0"/>
                <a:ext cx="105221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141</xdr:row>
          <xdr:rowOff>114300</xdr:rowOff>
        </xdr:from>
        <xdr:to>
          <xdr:col>6</xdr:col>
          <xdr:colOff>819150</xdr:colOff>
          <xdr:row>141</xdr:row>
          <xdr:rowOff>1323975</xdr:rowOff>
        </xdr:to>
        <xdr:grpSp>
          <xdr:nvGrpSpPr>
            <xdr:cNvPr id="119827" name="Group 6">
              <a:extLst>
                <a:ext uri="{FF2B5EF4-FFF2-40B4-BE49-F238E27FC236}">
                  <a16:creationId xmlns:a16="http://schemas.microsoft.com/office/drawing/2014/main" id="{00000000-0008-0000-0400-000013D40100}"/>
                </a:ext>
              </a:extLst>
            </xdr:cNvPr>
            <xdr:cNvGrpSpPr>
              <a:grpSpLocks/>
            </xdr:cNvGrpSpPr>
          </xdr:nvGrpSpPr>
          <xdr:grpSpPr bwMode="auto">
            <a:xfrm>
              <a:off x="4733925" y="4191000"/>
              <a:ext cx="1781175" cy="0"/>
              <a:chOff x="4680124" y="0"/>
              <a:chExt cx="1863432" cy="4191000"/>
            </a:xfrm>
          </xdr:grpSpPr>
          <xdr:sp macro="" textlink="">
            <xdr:nvSpPr>
              <xdr:cNvPr id="50335" name="Check Box 159" hidden="1">
                <a:extLst>
                  <a:ext uri="{63B3BB69-23CF-44E3-9099-C40C66FF867C}">
                    <a14:compatExt spid="_x0000_s50335"/>
                  </a:ext>
                  <a:ext uri="{FF2B5EF4-FFF2-40B4-BE49-F238E27FC236}">
                    <a16:creationId xmlns:a16="http://schemas.microsoft.com/office/drawing/2014/main" id="{00000000-0008-0000-0400-00009FC40000}"/>
                  </a:ext>
                </a:extLst>
              </xdr:cNvPr>
              <xdr:cNvSpPr/>
            </xdr:nvSpPr>
            <xdr:spPr bwMode="auto">
              <a:xfrm>
                <a:off x="5254282" y="4191000"/>
                <a:ext cx="12892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Owned</a:t>
                </a:r>
              </a:p>
            </xdr:txBody>
          </xdr:sp>
          <xdr:sp macro="" textlink="">
            <xdr:nvSpPr>
              <xdr:cNvPr id="50336" name="Check Box 160" hidden="1">
                <a:extLst>
                  <a:ext uri="{63B3BB69-23CF-44E3-9099-C40C66FF867C}">
                    <a14:compatExt spid="_x0000_s50336"/>
                  </a:ext>
                  <a:ext uri="{FF2B5EF4-FFF2-40B4-BE49-F238E27FC236}">
                    <a16:creationId xmlns:a16="http://schemas.microsoft.com/office/drawing/2014/main" id="{00000000-0008-0000-0400-0000A0C40000}"/>
                  </a:ext>
                </a:extLst>
              </xdr:cNvPr>
              <xdr:cNvSpPr/>
            </xdr:nvSpPr>
            <xdr:spPr bwMode="auto">
              <a:xfrm>
                <a:off x="5284920" y="4191000"/>
                <a:ext cx="12094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Rented</a:t>
                </a:r>
              </a:p>
            </xdr:txBody>
          </xdr:sp>
          <xdr:sp macro="" textlink="">
            <xdr:nvSpPr>
              <xdr:cNvPr id="50337" name="Check Box 161" hidden="1">
                <a:extLst>
                  <a:ext uri="{63B3BB69-23CF-44E3-9099-C40C66FF867C}">
                    <a14:compatExt spid="_x0000_s50337"/>
                  </a:ext>
                  <a:ext uri="{FF2B5EF4-FFF2-40B4-BE49-F238E27FC236}">
                    <a16:creationId xmlns:a16="http://schemas.microsoft.com/office/drawing/2014/main" id="{00000000-0008-0000-0400-0000A1C40000}"/>
                  </a:ext>
                </a:extLst>
              </xdr:cNvPr>
              <xdr:cNvSpPr/>
            </xdr:nvSpPr>
            <xdr:spPr bwMode="auto">
              <a:xfrm>
                <a:off x="4680124" y="0"/>
                <a:ext cx="1052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Leased</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114300</xdr:colOff>
          <xdr:row>141</xdr:row>
          <xdr:rowOff>171450</xdr:rowOff>
        </xdr:from>
        <xdr:to>
          <xdr:col>8</xdr:col>
          <xdr:colOff>1104900</xdr:colOff>
          <xdr:row>141</xdr:row>
          <xdr:rowOff>1323975</xdr:rowOff>
        </xdr:to>
        <xdr:grpSp>
          <xdr:nvGrpSpPr>
            <xdr:cNvPr id="119828" name="Group 6">
              <a:extLst>
                <a:ext uri="{FF2B5EF4-FFF2-40B4-BE49-F238E27FC236}">
                  <a16:creationId xmlns:a16="http://schemas.microsoft.com/office/drawing/2014/main" id="{00000000-0008-0000-0400-000014D40100}"/>
                </a:ext>
              </a:extLst>
            </xdr:cNvPr>
            <xdr:cNvGrpSpPr>
              <a:grpSpLocks/>
            </xdr:cNvGrpSpPr>
          </xdr:nvGrpSpPr>
          <xdr:grpSpPr bwMode="auto">
            <a:xfrm>
              <a:off x="6838950" y="4191000"/>
              <a:ext cx="1971675" cy="0"/>
              <a:chOff x="4680125" y="0"/>
              <a:chExt cx="4492200" cy="4191000"/>
            </a:xfrm>
          </xdr:grpSpPr>
          <xdr:sp macro="" textlink="">
            <xdr:nvSpPr>
              <xdr:cNvPr id="50344" name="Check Box 168" hidden="1">
                <a:extLst>
                  <a:ext uri="{63B3BB69-23CF-44E3-9099-C40C66FF867C}">
                    <a14:compatExt spid="_x0000_s50344"/>
                  </a:ext>
                  <a:ext uri="{FF2B5EF4-FFF2-40B4-BE49-F238E27FC236}">
                    <a16:creationId xmlns:a16="http://schemas.microsoft.com/office/drawing/2014/main" id="{00000000-0008-0000-0400-0000A8C40000}"/>
                  </a:ext>
                </a:extLst>
              </xdr:cNvPr>
              <xdr:cNvSpPr/>
            </xdr:nvSpPr>
            <xdr:spPr bwMode="auto">
              <a:xfrm>
                <a:off x="7883047" y="4191000"/>
                <a:ext cx="12892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Owned</a:t>
                </a:r>
              </a:p>
            </xdr:txBody>
          </xdr:sp>
          <xdr:sp macro="" textlink="">
            <xdr:nvSpPr>
              <xdr:cNvPr id="50345" name="Check Box 169" hidden="1">
                <a:extLst>
                  <a:ext uri="{63B3BB69-23CF-44E3-9099-C40C66FF867C}">
                    <a14:compatExt spid="_x0000_s50345"/>
                  </a:ext>
                  <a:ext uri="{FF2B5EF4-FFF2-40B4-BE49-F238E27FC236}">
                    <a16:creationId xmlns:a16="http://schemas.microsoft.com/office/drawing/2014/main" id="{00000000-0008-0000-0400-0000A9C40000}"/>
                  </a:ext>
                </a:extLst>
              </xdr:cNvPr>
              <xdr:cNvSpPr/>
            </xdr:nvSpPr>
            <xdr:spPr bwMode="auto">
              <a:xfrm>
                <a:off x="7922939" y="4191000"/>
                <a:ext cx="12094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Rented</a:t>
                </a:r>
              </a:p>
            </xdr:txBody>
          </xdr:sp>
          <xdr:sp macro="" textlink="">
            <xdr:nvSpPr>
              <xdr:cNvPr id="50346" name="Check Box 170" hidden="1">
                <a:extLst>
                  <a:ext uri="{63B3BB69-23CF-44E3-9099-C40C66FF867C}">
                    <a14:compatExt spid="_x0000_s50346"/>
                  </a:ext>
                  <a:ext uri="{FF2B5EF4-FFF2-40B4-BE49-F238E27FC236}">
                    <a16:creationId xmlns:a16="http://schemas.microsoft.com/office/drawing/2014/main" id="{00000000-0008-0000-0400-0000AAC40000}"/>
                  </a:ext>
                </a:extLst>
              </xdr:cNvPr>
              <xdr:cNvSpPr/>
            </xdr:nvSpPr>
            <xdr:spPr bwMode="auto">
              <a:xfrm>
                <a:off x="4680125" y="0"/>
                <a:ext cx="1052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Leased</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7</xdr:col>
      <xdr:colOff>333375</xdr:colOff>
      <xdr:row>0</xdr:row>
      <xdr:rowOff>133350</xdr:rowOff>
    </xdr:from>
    <xdr:to>
      <xdr:col>9</xdr:col>
      <xdr:colOff>219075</xdr:colOff>
      <xdr:row>2</xdr:row>
      <xdr:rowOff>419100</xdr:rowOff>
    </xdr:to>
    <xdr:grpSp>
      <xdr:nvGrpSpPr>
        <xdr:cNvPr id="105562" name="Group 1">
          <a:hlinkClick xmlns:r="http://schemas.openxmlformats.org/officeDocument/2006/relationships" r:id="rId1" tooltip="Click for Next Attachment"/>
          <a:extLst>
            <a:ext uri="{FF2B5EF4-FFF2-40B4-BE49-F238E27FC236}">
              <a16:creationId xmlns:a16="http://schemas.microsoft.com/office/drawing/2014/main" id="{00000000-0008-0000-0500-00005A9C0100}"/>
            </a:ext>
          </a:extLst>
        </xdr:cNvPr>
        <xdr:cNvGrpSpPr>
          <a:grpSpLocks/>
        </xdr:cNvGrpSpPr>
      </xdr:nvGrpSpPr>
      <xdr:grpSpPr bwMode="auto">
        <a:xfrm>
          <a:off x="10077450" y="133350"/>
          <a:ext cx="1104900" cy="704850"/>
          <a:chOff x="738" y="5"/>
          <a:chExt cx="116" cy="73"/>
        </a:xfrm>
      </xdr:grpSpPr>
      <xdr:sp macro="" textlink="">
        <xdr:nvSpPr>
          <xdr:cNvPr id="105563" name="AutoShape 2">
            <a:extLst>
              <a:ext uri="{FF2B5EF4-FFF2-40B4-BE49-F238E27FC236}">
                <a16:creationId xmlns:a16="http://schemas.microsoft.com/office/drawing/2014/main" id="{00000000-0008-0000-0500-00005B9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106586" name="Group 1">
          <a:hlinkClick xmlns:r="http://schemas.openxmlformats.org/officeDocument/2006/relationships" r:id="rId1" tooltip="Click for Next Attachment"/>
          <a:extLst>
            <a:ext uri="{FF2B5EF4-FFF2-40B4-BE49-F238E27FC236}">
              <a16:creationId xmlns:a16="http://schemas.microsoft.com/office/drawing/2014/main" id="{00000000-0008-0000-0600-00005AA00100}"/>
            </a:ext>
          </a:extLst>
        </xdr:cNvPr>
        <xdr:cNvGrpSpPr>
          <a:grpSpLocks/>
        </xdr:cNvGrpSpPr>
      </xdr:nvGrpSpPr>
      <xdr:grpSpPr bwMode="auto">
        <a:xfrm>
          <a:off x="6791325" y="57150"/>
          <a:ext cx="1104900" cy="628650"/>
          <a:chOff x="738" y="5"/>
          <a:chExt cx="116" cy="73"/>
        </a:xfrm>
      </xdr:grpSpPr>
      <xdr:sp macro="" textlink="">
        <xdr:nvSpPr>
          <xdr:cNvPr id="106587" name="AutoShape 2">
            <a:extLst>
              <a:ext uri="{FF2B5EF4-FFF2-40B4-BE49-F238E27FC236}">
                <a16:creationId xmlns:a16="http://schemas.microsoft.com/office/drawing/2014/main" id="{00000000-0008-0000-0600-00005BA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107610" name="Group 1">
          <a:hlinkClick xmlns:r="http://schemas.openxmlformats.org/officeDocument/2006/relationships" r:id="rId1" tooltip="Click for Next Attachment"/>
          <a:extLst>
            <a:ext uri="{FF2B5EF4-FFF2-40B4-BE49-F238E27FC236}">
              <a16:creationId xmlns:a16="http://schemas.microsoft.com/office/drawing/2014/main" id="{00000000-0008-0000-0700-00005AA40100}"/>
            </a:ext>
          </a:extLst>
        </xdr:cNvPr>
        <xdr:cNvGrpSpPr>
          <a:grpSpLocks/>
        </xdr:cNvGrpSpPr>
      </xdr:nvGrpSpPr>
      <xdr:grpSpPr bwMode="auto">
        <a:xfrm>
          <a:off x="6496050" y="47625"/>
          <a:ext cx="1104900" cy="704850"/>
          <a:chOff x="738" y="5"/>
          <a:chExt cx="116" cy="73"/>
        </a:xfrm>
      </xdr:grpSpPr>
      <xdr:sp macro="" textlink="">
        <xdr:nvSpPr>
          <xdr:cNvPr id="107611" name="AutoShape 2">
            <a:extLst>
              <a:ext uri="{FF2B5EF4-FFF2-40B4-BE49-F238E27FC236}">
                <a16:creationId xmlns:a16="http://schemas.microsoft.com/office/drawing/2014/main" id="{00000000-0008-0000-0700-00005BA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1485" name="Group 1">
          <a:hlinkClick xmlns:r="http://schemas.openxmlformats.org/officeDocument/2006/relationships" r:id="rId1" tooltip="Click for Next Attachment"/>
          <a:extLst>
            <a:ext uri="{FF2B5EF4-FFF2-40B4-BE49-F238E27FC236}">
              <a16:creationId xmlns:a16="http://schemas.microsoft.com/office/drawing/2014/main" id="{00000000-0008-0000-0800-00006D8C0100}"/>
            </a:ext>
          </a:extLst>
        </xdr:cNvPr>
        <xdr:cNvGrpSpPr>
          <a:grpSpLocks/>
        </xdr:cNvGrpSpPr>
      </xdr:nvGrpSpPr>
      <xdr:grpSpPr bwMode="auto">
        <a:xfrm>
          <a:off x="6667500" y="47625"/>
          <a:ext cx="1104900" cy="781050"/>
          <a:chOff x="738" y="5"/>
          <a:chExt cx="116" cy="73"/>
        </a:xfrm>
      </xdr:grpSpPr>
      <xdr:sp macro="" textlink="">
        <xdr:nvSpPr>
          <xdr:cNvPr id="101486" name="AutoShape 2">
            <a:extLst>
              <a:ext uri="{FF2B5EF4-FFF2-40B4-BE49-F238E27FC236}">
                <a16:creationId xmlns:a16="http://schemas.microsoft.com/office/drawing/2014/main" id="{00000000-0008-0000-0800-00006E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25</xdr:row>
          <xdr:rowOff>133350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9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21</xdr:row>
          <xdr:rowOff>0</xdr:rowOff>
        </xdr:from>
        <xdr:to>
          <xdr:col>4</xdr:col>
          <xdr:colOff>914400</xdr:colOff>
          <xdr:row>26</xdr:row>
          <xdr:rowOff>152400</xdr:rowOff>
        </xdr:to>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0A00-00000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98488" name="Group 1">
          <a:hlinkClick xmlns:r="http://schemas.openxmlformats.org/officeDocument/2006/relationships" r:id="rId1" tooltip="Click for Next Attachment"/>
          <a:extLst>
            <a:ext uri="{FF2B5EF4-FFF2-40B4-BE49-F238E27FC236}">
              <a16:creationId xmlns:a16="http://schemas.microsoft.com/office/drawing/2014/main" id="{00000000-0008-0000-0B00-0000B8800100}"/>
            </a:ext>
          </a:extLst>
        </xdr:cNvPr>
        <xdr:cNvGrpSpPr>
          <a:grpSpLocks/>
        </xdr:cNvGrpSpPr>
      </xdr:nvGrpSpPr>
      <xdr:grpSpPr bwMode="auto">
        <a:xfrm>
          <a:off x="7153275" y="47625"/>
          <a:ext cx="1104900" cy="733425"/>
          <a:chOff x="738" y="5"/>
          <a:chExt cx="116" cy="73"/>
        </a:xfrm>
      </xdr:grpSpPr>
      <xdr:sp macro="" textlink="">
        <xdr:nvSpPr>
          <xdr:cNvPr id="98490" name="AutoShape 2">
            <a:extLst>
              <a:ext uri="{FF2B5EF4-FFF2-40B4-BE49-F238E27FC236}">
                <a16:creationId xmlns:a16="http://schemas.microsoft.com/office/drawing/2014/main" id="{00000000-0008-0000-0B00-0000BA8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2257083</xdr:colOff>
      <xdr:row>21</xdr:row>
      <xdr:rowOff>187637</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108634" name="Group 1">
          <a:hlinkClick xmlns:r="http://schemas.openxmlformats.org/officeDocument/2006/relationships" r:id="rId1" tooltip="Click for Next Attachment"/>
          <a:extLst>
            <a:ext uri="{FF2B5EF4-FFF2-40B4-BE49-F238E27FC236}">
              <a16:creationId xmlns:a16="http://schemas.microsoft.com/office/drawing/2014/main" id="{00000000-0008-0000-0C00-00005AA80100}"/>
            </a:ext>
          </a:extLst>
        </xdr:cNvPr>
        <xdr:cNvGrpSpPr>
          <a:grpSpLocks/>
        </xdr:cNvGrpSpPr>
      </xdr:nvGrpSpPr>
      <xdr:grpSpPr bwMode="auto">
        <a:xfrm>
          <a:off x="7391400" y="47625"/>
          <a:ext cx="1104900" cy="676275"/>
          <a:chOff x="738" y="5"/>
          <a:chExt cx="116" cy="73"/>
        </a:xfrm>
      </xdr:grpSpPr>
      <xdr:sp macro="" textlink="">
        <xdr:nvSpPr>
          <xdr:cNvPr id="108635" name="AutoShape 2">
            <a:extLst>
              <a:ext uri="{FF2B5EF4-FFF2-40B4-BE49-F238E27FC236}">
                <a16:creationId xmlns:a16="http://schemas.microsoft.com/office/drawing/2014/main" id="{00000000-0008-0000-0C00-00005BA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8</xdr:col>
      <xdr:colOff>152400</xdr:colOff>
      <xdr:row>0</xdr:row>
      <xdr:rowOff>47625</xdr:rowOff>
    </xdr:from>
    <xdr:to>
      <xdr:col>10</xdr:col>
      <xdr:colOff>38100</xdr:colOff>
      <xdr:row>2</xdr:row>
      <xdr:rowOff>533400</xdr:rowOff>
    </xdr:to>
    <xdr:grpSp>
      <xdr:nvGrpSpPr>
        <xdr:cNvPr id="109658" name="Group 1">
          <a:hlinkClick xmlns:r="http://schemas.openxmlformats.org/officeDocument/2006/relationships" r:id="rId1" tooltip="Click for Next Attachment"/>
          <a:extLst>
            <a:ext uri="{FF2B5EF4-FFF2-40B4-BE49-F238E27FC236}">
              <a16:creationId xmlns:a16="http://schemas.microsoft.com/office/drawing/2014/main" id="{00000000-0008-0000-0D00-00005AAC0100}"/>
            </a:ext>
          </a:extLst>
        </xdr:cNvPr>
        <xdr:cNvGrpSpPr>
          <a:grpSpLocks/>
        </xdr:cNvGrpSpPr>
      </xdr:nvGrpSpPr>
      <xdr:grpSpPr bwMode="auto">
        <a:xfrm>
          <a:off x="7924800" y="47625"/>
          <a:ext cx="2600325" cy="885825"/>
          <a:chOff x="738" y="5"/>
          <a:chExt cx="116" cy="73"/>
        </a:xfrm>
      </xdr:grpSpPr>
      <xdr:sp macro="" textlink="">
        <xdr:nvSpPr>
          <xdr:cNvPr id="109659" name="AutoShape 2">
            <a:extLst>
              <a:ext uri="{FF2B5EF4-FFF2-40B4-BE49-F238E27FC236}">
                <a16:creationId xmlns:a16="http://schemas.microsoft.com/office/drawing/2014/main" id="{00000000-0008-0000-0D00-00005BA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D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10682" name="Group 1">
          <a:hlinkClick xmlns:r="http://schemas.openxmlformats.org/officeDocument/2006/relationships" r:id="rId1" tooltip="Click for Next Attachment"/>
          <a:extLst>
            <a:ext uri="{FF2B5EF4-FFF2-40B4-BE49-F238E27FC236}">
              <a16:creationId xmlns:a16="http://schemas.microsoft.com/office/drawing/2014/main" id="{00000000-0008-0000-0E00-00005AB00100}"/>
            </a:ext>
          </a:extLst>
        </xdr:cNvPr>
        <xdr:cNvGrpSpPr>
          <a:grpSpLocks/>
        </xdr:cNvGrpSpPr>
      </xdr:nvGrpSpPr>
      <xdr:grpSpPr bwMode="auto">
        <a:xfrm>
          <a:off x="6810375" y="38100"/>
          <a:ext cx="1104900" cy="695325"/>
          <a:chOff x="738" y="5"/>
          <a:chExt cx="116" cy="73"/>
        </a:xfrm>
      </xdr:grpSpPr>
      <xdr:sp macro="" textlink="">
        <xdr:nvSpPr>
          <xdr:cNvPr id="110683" name="AutoShape 2">
            <a:extLst>
              <a:ext uri="{FF2B5EF4-FFF2-40B4-BE49-F238E27FC236}">
                <a16:creationId xmlns:a16="http://schemas.microsoft.com/office/drawing/2014/main" id="{00000000-0008-0000-0E00-00005BB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11706" name="Group 1">
          <a:hlinkClick xmlns:r="http://schemas.openxmlformats.org/officeDocument/2006/relationships" r:id="rId1" tooltip="Click for Next Attachment"/>
          <a:extLst>
            <a:ext uri="{FF2B5EF4-FFF2-40B4-BE49-F238E27FC236}">
              <a16:creationId xmlns:a16="http://schemas.microsoft.com/office/drawing/2014/main" id="{00000000-0008-0000-0F00-00005AB40100}"/>
            </a:ext>
          </a:extLst>
        </xdr:cNvPr>
        <xdr:cNvGrpSpPr>
          <a:grpSpLocks/>
        </xdr:cNvGrpSpPr>
      </xdr:nvGrpSpPr>
      <xdr:grpSpPr bwMode="auto">
        <a:xfrm>
          <a:off x="6791325" y="57150"/>
          <a:ext cx="1104900" cy="733425"/>
          <a:chOff x="738" y="5"/>
          <a:chExt cx="116" cy="73"/>
        </a:xfrm>
      </xdr:grpSpPr>
      <xdr:sp macro="" textlink="">
        <xdr:nvSpPr>
          <xdr:cNvPr id="111707" name="AutoShape 2">
            <a:extLst>
              <a:ext uri="{FF2B5EF4-FFF2-40B4-BE49-F238E27FC236}">
                <a16:creationId xmlns:a16="http://schemas.microsoft.com/office/drawing/2014/main" id="{00000000-0008-0000-0F00-00005BB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9048750" y="228600"/>
          <a:ext cx="0" cy="704850"/>
          <a:chOff x="919" y="4"/>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000-000005000000}"/>
            </a:ext>
          </a:extLst>
        </xdr:cNvPr>
        <xdr:cNvGrpSpPr>
          <a:grpSpLocks/>
        </xdr:cNvGrpSpPr>
      </xdr:nvGrpSpPr>
      <xdr:grpSpPr bwMode="auto">
        <a:xfrm>
          <a:off x="9048750" y="66675"/>
          <a:ext cx="3629025" cy="923925"/>
          <a:chOff x="919" y="4"/>
          <a:chExt cx="116" cy="73"/>
        </a:xfrm>
      </xdr:grpSpPr>
      <xdr:sp macro="" textlink="">
        <xdr:nvSpPr>
          <xdr:cNvPr id="6" name="AutoShape 2">
            <a:extLst>
              <a:ext uri="{FF2B5EF4-FFF2-40B4-BE49-F238E27FC236}">
                <a16:creationId xmlns:a16="http://schemas.microsoft.com/office/drawing/2014/main" id="{00000000-0008-0000-10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112730" name="Group 1">
          <a:hlinkClick xmlns:r="http://schemas.openxmlformats.org/officeDocument/2006/relationships" r:id="rId1" tooltip="Click for Next Attachment"/>
          <a:extLst>
            <a:ext uri="{FF2B5EF4-FFF2-40B4-BE49-F238E27FC236}">
              <a16:creationId xmlns:a16="http://schemas.microsoft.com/office/drawing/2014/main" id="{00000000-0008-0000-1100-00005AB80100}"/>
            </a:ext>
          </a:extLst>
        </xdr:cNvPr>
        <xdr:cNvGrpSpPr>
          <a:grpSpLocks/>
        </xdr:cNvGrpSpPr>
      </xdr:nvGrpSpPr>
      <xdr:grpSpPr bwMode="auto">
        <a:xfrm>
          <a:off x="7572375" y="47625"/>
          <a:ext cx="1104900" cy="704850"/>
          <a:chOff x="738" y="5"/>
          <a:chExt cx="116" cy="73"/>
        </a:xfrm>
      </xdr:grpSpPr>
      <xdr:sp macro="" textlink="">
        <xdr:nvSpPr>
          <xdr:cNvPr id="112731" name="AutoShape 2">
            <a:extLst>
              <a:ext uri="{FF2B5EF4-FFF2-40B4-BE49-F238E27FC236}">
                <a16:creationId xmlns:a16="http://schemas.microsoft.com/office/drawing/2014/main" id="{00000000-0008-0000-1100-00005BB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13754" name="Group 1">
          <a:hlinkClick xmlns:r="http://schemas.openxmlformats.org/officeDocument/2006/relationships" r:id="rId1" tooltip="Click for Next Attachment"/>
          <a:extLst>
            <a:ext uri="{FF2B5EF4-FFF2-40B4-BE49-F238E27FC236}">
              <a16:creationId xmlns:a16="http://schemas.microsoft.com/office/drawing/2014/main" id="{00000000-0008-0000-1200-00005ABC0100}"/>
            </a:ext>
          </a:extLst>
        </xdr:cNvPr>
        <xdr:cNvGrpSpPr>
          <a:grpSpLocks/>
        </xdr:cNvGrpSpPr>
      </xdr:nvGrpSpPr>
      <xdr:grpSpPr bwMode="auto">
        <a:xfrm>
          <a:off x="6677025" y="47625"/>
          <a:ext cx="1104900" cy="695325"/>
          <a:chOff x="738" y="5"/>
          <a:chExt cx="116" cy="73"/>
        </a:xfrm>
      </xdr:grpSpPr>
      <xdr:sp macro="" textlink="">
        <xdr:nvSpPr>
          <xdr:cNvPr id="113755" name="AutoShape 2">
            <a:extLst>
              <a:ext uri="{FF2B5EF4-FFF2-40B4-BE49-F238E27FC236}">
                <a16:creationId xmlns:a16="http://schemas.microsoft.com/office/drawing/2014/main" id="{00000000-0008-0000-1200-00005BB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114778" name="Group 1">
          <a:hlinkClick xmlns:r="http://schemas.openxmlformats.org/officeDocument/2006/relationships" r:id="rId1" tooltip="Click for Next Attachment"/>
          <a:extLst>
            <a:ext uri="{FF2B5EF4-FFF2-40B4-BE49-F238E27FC236}">
              <a16:creationId xmlns:a16="http://schemas.microsoft.com/office/drawing/2014/main" id="{00000000-0008-0000-1300-00005AC00100}"/>
            </a:ext>
          </a:extLst>
        </xdr:cNvPr>
        <xdr:cNvGrpSpPr>
          <a:grpSpLocks/>
        </xdr:cNvGrpSpPr>
      </xdr:nvGrpSpPr>
      <xdr:grpSpPr bwMode="auto">
        <a:xfrm>
          <a:off x="6829425" y="447675"/>
          <a:ext cx="1104900" cy="695325"/>
          <a:chOff x="738" y="5"/>
          <a:chExt cx="116" cy="73"/>
        </a:xfrm>
      </xdr:grpSpPr>
      <xdr:sp macro="" textlink="">
        <xdr:nvSpPr>
          <xdr:cNvPr id="114779" name="AutoShape 2">
            <a:extLst>
              <a:ext uri="{FF2B5EF4-FFF2-40B4-BE49-F238E27FC236}">
                <a16:creationId xmlns:a16="http://schemas.microsoft.com/office/drawing/2014/main" id="{00000000-0008-0000-1300-00005BC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102498" name="Group 2">
          <a:hlinkClick xmlns:r="http://schemas.openxmlformats.org/officeDocument/2006/relationships" r:id="rId1" tooltip="Click for Next Attachment"/>
          <a:extLst>
            <a:ext uri="{FF2B5EF4-FFF2-40B4-BE49-F238E27FC236}">
              <a16:creationId xmlns:a16="http://schemas.microsoft.com/office/drawing/2014/main" id="{00000000-0008-0000-1400-000062900100}"/>
            </a:ext>
          </a:extLst>
        </xdr:cNvPr>
        <xdr:cNvGrpSpPr>
          <a:grpSpLocks/>
        </xdr:cNvGrpSpPr>
      </xdr:nvGrpSpPr>
      <xdr:grpSpPr bwMode="auto">
        <a:xfrm>
          <a:off x="7400925" y="57150"/>
          <a:ext cx="866775" cy="838200"/>
          <a:chOff x="738" y="5"/>
          <a:chExt cx="116" cy="73"/>
        </a:xfrm>
      </xdr:grpSpPr>
      <xdr:sp macro="" textlink="">
        <xdr:nvSpPr>
          <xdr:cNvPr id="102499" name="AutoShape 3">
            <a:extLst>
              <a:ext uri="{FF2B5EF4-FFF2-40B4-BE49-F238E27FC236}">
                <a16:creationId xmlns:a16="http://schemas.microsoft.com/office/drawing/2014/main" id="{00000000-0008-0000-1400-0000639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69</xdr:row>
          <xdr:rowOff>19050</xdr:rowOff>
        </xdr:from>
        <xdr:to>
          <xdr:col>2</xdr:col>
          <xdr:colOff>752475</xdr:colOff>
          <xdr:row>70</xdr:row>
          <xdr:rowOff>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69</xdr:row>
          <xdr:rowOff>19050</xdr:rowOff>
        </xdr:from>
        <xdr:to>
          <xdr:col>3</xdr:col>
          <xdr:colOff>923925</xdr:colOff>
          <xdr:row>70</xdr:row>
          <xdr:rowOff>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03521" name="Group 1">
          <a:hlinkClick xmlns:r="http://schemas.openxmlformats.org/officeDocument/2006/relationships" r:id="rId1" tooltip="Click for Next Attachment"/>
          <a:extLst>
            <a:ext uri="{FF2B5EF4-FFF2-40B4-BE49-F238E27FC236}">
              <a16:creationId xmlns:a16="http://schemas.microsoft.com/office/drawing/2014/main" id="{00000000-0008-0000-1500-000061940100}"/>
            </a:ext>
          </a:extLst>
        </xdr:cNvPr>
        <xdr:cNvGrpSpPr>
          <a:grpSpLocks/>
        </xdr:cNvGrpSpPr>
      </xdr:nvGrpSpPr>
      <xdr:grpSpPr bwMode="auto">
        <a:xfrm>
          <a:off x="7972425" y="381000"/>
          <a:ext cx="1104900" cy="1143000"/>
          <a:chOff x="738" y="5"/>
          <a:chExt cx="116" cy="73"/>
        </a:xfrm>
      </xdr:grpSpPr>
      <xdr:sp macro="" textlink="">
        <xdr:nvSpPr>
          <xdr:cNvPr id="103522" name="AutoShape 2">
            <a:extLst>
              <a:ext uri="{FF2B5EF4-FFF2-40B4-BE49-F238E27FC236}">
                <a16:creationId xmlns:a16="http://schemas.microsoft.com/office/drawing/2014/main" id="{00000000-0008-0000-1500-0000629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115802" name="Group 1">
          <a:hlinkClick xmlns:r="http://schemas.openxmlformats.org/officeDocument/2006/relationships" r:id="rId1" tooltip="Click for Next Attachment"/>
          <a:extLst>
            <a:ext uri="{FF2B5EF4-FFF2-40B4-BE49-F238E27FC236}">
              <a16:creationId xmlns:a16="http://schemas.microsoft.com/office/drawing/2014/main" id="{00000000-0008-0000-1600-00005AC40100}"/>
            </a:ext>
          </a:extLst>
        </xdr:cNvPr>
        <xdr:cNvGrpSpPr>
          <a:grpSpLocks/>
        </xdr:cNvGrpSpPr>
      </xdr:nvGrpSpPr>
      <xdr:grpSpPr bwMode="auto">
        <a:xfrm>
          <a:off x="7048500" y="57150"/>
          <a:ext cx="1104900" cy="819150"/>
          <a:chOff x="738" y="5"/>
          <a:chExt cx="116" cy="73"/>
        </a:xfrm>
      </xdr:grpSpPr>
      <xdr:sp macro="" textlink="">
        <xdr:nvSpPr>
          <xdr:cNvPr id="115803" name="AutoShape 2">
            <a:extLst>
              <a:ext uri="{FF2B5EF4-FFF2-40B4-BE49-F238E27FC236}">
                <a16:creationId xmlns:a16="http://schemas.microsoft.com/office/drawing/2014/main" id="{00000000-0008-0000-1600-00005BC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116826" name="Group 1">
          <a:hlinkClick xmlns:r="http://schemas.openxmlformats.org/officeDocument/2006/relationships" r:id="rId1" tooltip="Click for Next Attachment"/>
          <a:extLst>
            <a:ext uri="{FF2B5EF4-FFF2-40B4-BE49-F238E27FC236}">
              <a16:creationId xmlns:a16="http://schemas.microsoft.com/office/drawing/2014/main" id="{00000000-0008-0000-1700-00005AC80100}"/>
            </a:ext>
          </a:extLst>
        </xdr:cNvPr>
        <xdr:cNvGrpSpPr>
          <a:grpSpLocks/>
        </xdr:cNvGrpSpPr>
      </xdr:nvGrpSpPr>
      <xdr:grpSpPr bwMode="auto">
        <a:xfrm>
          <a:off x="6772275" y="57150"/>
          <a:ext cx="1104900" cy="1524000"/>
          <a:chOff x="738" y="5"/>
          <a:chExt cx="116" cy="73"/>
        </a:xfrm>
      </xdr:grpSpPr>
      <xdr:sp macro="" textlink="">
        <xdr:nvSpPr>
          <xdr:cNvPr id="116827" name="AutoShape 2">
            <a:extLst>
              <a:ext uri="{FF2B5EF4-FFF2-40B4-BE49-F238E27FC236}">
                <a16:creationId xmlns:a16="http://schemas.microsoft.com/office/drawing/2014/main" id="{00000000-0008-0000-1700-00005BC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17850" name="Group 1">
          <a:hlinkClick xmlns:r="http://schemas.openxmlformats.org/officeDocument/2006/relationships" r:id="rId1" tooltip="Click for Next Attachment"/>
          <a:extLst>
            <a:ext uri="{FF2B5EF4-FFF2-40B4-BE49-F238E27FC236}">
              <a16:creationId xmlns:a16="http://schemas.microsoft.com/office/drawing/2014/main" id="{00000000-0008-0000-1800-00005ACC0100}"/>
            </a:ext>
          </a:extLst>
        </xdr:cNvPr>
        <xdr:cNvGrpSpPr>
          <a:grpSpLocks/>
        </xdr:cNvGrpSpPr>
      </xdr:nvGrpSpPr>
      <xdr:grpSpPr bwMode="auto">
        <a:xfrm>
          <a:off x="7162800" y="57150"/>
          <a:ext cx="1104900" cy="695325"/>
          <a:chOff x="738" y="5"/>
          <a:chExt cx="116" cy="73"/>
        </a:xfrm>
      </xdr:grpSpPr>
      <xdr:sp macro="" textlink="">
        <xdr:nvSpPr>
          <xdr:cNvPr id="117851" name="AutoShape 2">
            <a:extLst>
              <a:ext uri="{FF2B5EF4-FFF2-40B4-BE49-F238E27FC236}">
                <a16:creationId xmlns:a16="http://schemas.microsoft.com/office/drawing/2014/main" id="{00000000-0008-0000-1800-00005BC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9650" name="Group 14">
          <a:hlinkClick xmlns:r="http://schemas.openxmlformats.org/officeDocument/2006/relationships" r:id="rId1" tooltip="Back to Cover"/>
          <a:extLst>
            <a:ext uri="{FF2B5EF4-FFF2-40B4-BE49-F238E27FC236}">
              <a16:creationId xmlns:a16="http://schemas.microsoft.com/office/drawing/2014/main" id="{00000000-0008-0000-1900-000042850100}"/>
            </a:ext>
          </a:extLst>
        </xdr:cNvPr>
        <xdr:cNvGrpSpPr>
          <a:grpSpLocks/>
        </xdr:cNvGrpSpPr>
      </xdr:nvGrpSpPr>
      <xdr:grpSpPr bwMode="auto">
        <a:xfrm>
          <a:off x="7591425" y="57150"/>
          <a:ext cx="1190625" cy="695325"/>
          <a:chOff x="711" y="6"/>
          <a:chExt cx="125" cy="73"/>
        </a:xfrm>
      </xdr:grpSpPr>
      <xdr:sp macro="" textlink="">
        <xdr:nvSpPr>
          <xdr:cNvPr id="99655" name="AutoShape 8">
            <a:extLst>
              <a:ext uri="{FF2B5EF4-FFF2-40B4-BE49-F238E27FC236}">
                <a16:creationId xmlns:a16="http://schemas.microsoft.com/office/drawing/2014/main" id="{00000000-0008-0000-1900-0000478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19</xdr:col>
      <xdr:colOff>84138</xdr:colOff>
      <xdr:row>20</xdr:row>
      <xdr:rowOff>157528</xdr:rowOff>
    </xdr:from>
    <xdr:to>
      <xdr:col>20</xdr:col>
      <xdr:colOff>274247</xdr:colOff>
      <xdr:row>20</xdr:row>
      <xdr:rowOff>357553</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9037638" y="8648699"/>
          <a:ext cx="800442"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21</xdr:col>
      <xdr:colOff>89952</xdr:colOff>
      <xdr:row>19</xdr:row>
      <xdr:rowOff>177434</xdr:rowOff>
    </xdr:from>
    <xdr:to>
      <xdr:col>22</xdr:col>
      <xdr:colOff>271053</xdr:colOff>
      <xdr:row>20</xdr:row>
      <xdr:rowOff>200590</xdr:rowOff>
    </xdr:to>
    <xdr:sp macro="" textlink="">
      <xdr:nvSpPr>
        <xdr:cNvPr id="6" name="TextBox 5">
          <a:extLst>
            <a:ext uri="{FF2B5EF4-FFF2-40B4-BE49-F238E27FC236}">
              <a16:creationId xmlns:a16="http://schemas.microsoft.com/office/drawing/2014/main" id="{00000000-0008-0000-1900-000006000000}"/>
            </a:ext>
          </a:extLst>
        </xdr:cNvPr>
        <xdr:cNvSpPr txBox="1"/>
      </xdr:nvSpPr>
      <xdr:spPr>
        <a:xfrm>
          <a:off x="10261919" y="8402638"/>
          <a:ext cx="792167" cy="2891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Days</a:t>
          </a:r>
        </a:p>
      </xdr:txBody>
    </xdr:sp>
    <xdr:clientData/>
  </xdr:twoCellAnchor>
  <xdr:twoCellAnchor editAs="absolute">
    <xdr:from>
      <xdr:col>6</xdr:col>
      <xdr:colOff>49529</xdr:colOff>
      <xdr:row>20</xdr:row>
      <xdr:rowOff>156894</xdr:rowOff>
    </xdr:from>
    <xdr:to>
      <xdr:col>7</xdr:col>
      <xdr:colOff>89309</xdr:colOff>
      <xdr:row>20</xdr:row>
      <xdr:rowOff>355392</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7412354" y="8648065"/>
          <a:ext cx="877980" cy="1984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60962</xdr:colOff>
      <xdr:row>20</xdr:row>
      <xdr:rowOff>146416</xdr:rowOff>
    </xdr:from>
    <xdr:to>
      <xdr:col>19</xdr:col>
      <xdr:colOff>41991</xdr:colOff>
      <xdr:row>20</xdr:row>
      <xdr:rowOff>346441</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61987" y="8637587"/>
          <a:ext cx="733504"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Full%20Report\My%20Documents\Office%20work\Current\NRSS%20XXVIII\Tower\Retender\Amendment%20No.%20I\vii)%20Attacments%20Vol-III-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satendra/Ringanwada/Base/12-First%20Envelope_Vol-III%20(Rev2).xls" TargetMode="External"/><Relationship Id="rId1" Type="http://schemas.openxmlformats.org/officeDocument/2006/relationships/externalLinkPath" Target="/satendra/Ringanwada/Base/12-First%20Envelope_Vol-III%20(Rev2).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Users/60003099/Desktop/1._First%20Envelope%20Bid%20form%20and%20Attacments%20Vol-III%20SS09_Rev_01.xls" TargetMode="External"/><Relationship Id="rId1" Type="http://schemas.openxmlformats.org/officeDocument/2006/relationships/externalLinkPath" Targ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refreshError="1"/>
      <sheetData sheetId="1" refreshError="1"/>
      <sheetData sheetId="2" refreshError="1"/>
      <sheetData sheetId="3" refreshError="1"/>
      <sheetData sheetId="4" refreshError="1">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9.bin"/><Relationship Id="rId18" Type="http://schemas.openxmlformats.org/officeDocument/2006/relationships/printerSettings" Target="../printerSettings/printerSettings54.bin"/><Relationship Id="rId26" Type="http://schemas.openxmlformats.org/officeDocument/2006/relationships/printerSettings" Target="../printerSettings/printerSettings62.bin"/><Relationship Id="rId21" Type="http://schemas.openxmlformats.org/officeDocument/2006/relationships/printerSettings" Target="../printerSettings/printerSettings57.bin"/><Relationship Id="rId34" Type="http://schemas.openxmlformats.org/officeDocument/2006/relationships/printerSettings" Target="../printerSettings/printerSettings70.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17" Type="http://schemas.openxmlformats.org/officeDocument/2006/relationships/printerSettings" Target="../printerSettings/printerSettings53.bin"/><Relationship Id="rId25" Type="http://schemas.openxmlformats.org/officeDocument/2006/relationships/printerSettings" Target="../printerSettings/printerSettings61.bin"/><Relationship Id="rId33" Type="http://schemas.openxmlformats.org/officeDocument/2006/relationships/printerSettings" Target="../printerSettings/printerSettings69.bin"/><Relationship Id="rId2" Type="http://schemas.openxmlformats.org/officeDocument/2006/relationships/printerSettings" Target="../printerSettings/printerSettings38.bin"/><Relationship Id="rId16" Type="http://schemas.openxmlformats.org/officeDocument/2006/relationships/printerSettings" Target="../printerSettings/printerSettings52.bin"/><Relationship Id="rId20" Type="http://schemas.openxmlformats.org/officeDocument/2006/relationships/printerSettings" Target="../printerSettings/printerSettings56.bin"/><Relationship Id="rId29" Type="http://schemas.openxmlformats.org/officeDocument/2006/relationships/printerSettings" Target="../printerSettings/printerSettings65.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24" Type="http://schemas.openxmlformats.org/officeDocument/2006/relationships/printerSettings" Target="../printerSettings/printerSettings60.bin"/><Relationship Id="rId32" Type="http://schemas.openxmlformats.org/officeDocument/2006/relationships/printerSettings" Target="../printerSettings/printerSettings68.bin"/><Relationship Id="rId37" Type="http://schemas.openxmlformats.org/officeDocument/2006/relationships/drawing" Target="../drawings/drawing1.xml"/><Relationship Id="rId5" Type="http://schemas.openxmlformats.org/officeDocument/2006/relationships/printerSettings" Target="../printerSettings/printerSettings41.bin"/><Relationship Id="rId15" Type="http://schemas.openxmlformats.org/officeDocument/2006/relationships/printerSettings" Target="../printerSettings/printerSettings51.bin"/><Relationship Id="rId23" Type="http://schemas.openxmlformats.org/officeDocument/2006/relationships/printerSettings" Target="../printerSettings/printerSettings59.bin"/><Relationship Id="rId28" Type="http://schemas.openxmlformats.org/officeDocument/2006/relationships/printerSettings" Target="../printerSettings/printerSettings64.bin"/><Relationship Id="rId36" Type="http://schemas.openxmlformats.org/officeDocument/2006/relationships/printerSettings" Target="../printerSettings/printerSettings72.bin"/><Relationship Id="rId10" Type="http://schemas.openxmlformats.org/officeDocument/2006/relationships/printerSettings" Target="../printerSettings/printerSettings46.bin"/><Relationship Id="rId19" Type="http://schemas.openxmlformats.org/officeDocument/2006/relationships/printerSettings" Target="../printerSettings/printerSettings55.bin"/><Relationship Id="rId31" Type="http://schemas.openxmlformats.org/officeDocument/2006/relationships/printerSettings" Target="../printerSettings/printerSettings67.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 Id="rId14" Type="http://schemas.openxmlformats.org/officeDocument/2006/relationships/printerSettings" Target="../printerSettings/printerSettings50.bin"/><Relationship Id="rId22" Type="http://schemas.openxmlformats.org/officeDocument/2006/relationships/printerSettings" Target="../printerSettings/printerSettings58.bin"/><Relationship Id="rId27" Type="http://schemas.openxmlformats.org/officeDocument/2006/relationships/printerSettings" Target="../printerSettings/printerSettings63.bin"/><Relationship Id="rId30" Type="http://schemas.openxmlformats.org/officeDocument/2006/relationships/printerSettings" Target="../printerSettings/printerSettings66.bin"/><Relationship Id="rId35" Type="http://schemas.openxmlformats.org/officeDocument/2006/relationships/printerSettings" Target="../printerSettings/printerSettings71.bin"/><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21" Type="http://schemas.openxmlformats.org/officeDocument/2006/relationships/printerSettings" Target="../printerSettings/printerSettings93.bin"/><Relationship Id="rId34" Type="http://schemas.openxmlformats.org/officeDocument/2006/relationships/printerSettings" Target="../printerSettings/printerSettings106.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33" Type="http://schemas.openxmlformats.org/officeDocument/2006/relationships/printerSettings" Target="../printerSettings/printerSettings105.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printerSettings" Target="../printerSettings/printerSettings104.bin"/><Relationship Id="rId37" Type="http://schemas.openxmlformats.org/officeDocument/2006/relationships/drawing" Target="../drawings/drawing2.xml"/><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36" Type="http://schemas.openxmlformats.org/officeDocument/2006/relationships/printerSettings" Target="../printerSettings/printerSettings108.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 Id="rId35" Type="http://schemas.openxmlformats.org/officeDocument/2006/relationships/printerSettings" Target="../printerSettings/printerSettings107.bin"/><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1.bin"/><Relationship Id="rId18" Type="http://schemas.openxmlformats.org/officeDocument/2006/relationships/printerSettings" Target="../printerSettings/printerSettings126.bin"/><Relationship Id="rId26" Type="http://schemas.openxmlformats.org/officeDocument/2006/relationships/printerSettings" Target="../printerSettings/printerSettings134.bin"/><Relationship Id="rId21" Type="http://schemas.openxmlformats.org/officeDocument/2006/relationships/printerSettings" Target="../printerSettings/printerSettings129.bin"/><Relationship Id="rId34" Type="http://schemas.openxmlformats.org/officeDocument/2006/relationships/printerSettings" Target="../printerSettings/printerSettings142.bin"/><Relationship Id="rId7" Type="http://schemas.openxmlformats.org/officeDocument/2006/relationships/printerSettings" Target="../printerSettings/printerSettings115.bin"/><Relationship Id="rId12" Type="http://schemas.openxmlformats.org/officeDocument/2006/relationships/printerSettings" Target="../printerSettings/printerSettings120.bin"/><Relationship Id="rId17" Type="http://schemas.openxmlformats.org/officeDocument/2006/relationships/printerSettings" Target="../printerSettings/printerSettings125.bin"/><Relationship Id="rId25" Type="http://schemas.openxmlformats.org/officeDocument/2006/relationships/printerSettings" Target="../printerSettings/printerSettings133.bin"/><Relationship Id="rId33" Type="http://schemas.openxmlformats.org/officeDocument/2006/relationships/printerSettings" Target="../printerSettings/printerSettings141.bin"/><Relationship Id="rId2" Type="http://schemas.openxmlformats.org/officeDocument/2006/relationships/printerSettings" Target="../printerSettings/printerSettings110.bin"/><Relationship Id="rId16" Type="http://schemas.openxmlformats.org/officeDocument/2006/relationships/printerSettings" Target="../printerSettings/printerSettings124.bin"/><Relationship Id="rId20" Type="http://schemas.openxmlformats.org/officeDocument/2006/relationships/printerSettings" Target="../printerSettings/printerSettings128.bin"/><Relationship Id="rId29" Type="http://schemas.openxmlformats.org/officeDocument/2006/relationships/printerSettings" Target="../printerSettings/printerSettings137.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24" Type="http://schemas.openxmlformats.org/officeDocument/2006/relationships/printerSettings" Target="../printerSettings/printerSettings132.bin"/><Relationship Id="rId32" Type="http://schemas.openxmlformats.org/officeDocument/2006/relationships/printerSettings" Target="../printerSettings/printerSettings140.bin"/><Relationship Id="rId37" Type="http://schemas.openxmlformats.org/officeDocument/2006/relationships/drawing" Target="../drawings/drawing3.xml"/><Relationship Id="rId5" Type="http://schemas.openxmlformats.org/officeDocument/2006/relationships/printerSettings" Target="../printerSettings/printerSettings113.bin"/><Relationship Id="rId15" Type="http://schemas.openxmlformats.org/officeDocument/2006/relationships/printerSettings" Target="../printerSettings/printerSettings123.bin"/><Relationship Id="rId23" Type="http://schemas.openxmlformats.org/officeDocument/2006/relationships/printerSettings" Target="../printerSettings/printerSettings131.bin"/><Relationship Id="rId28" Type="http://schemas.openxmlformats.org/officeDocument/2006/relationships/printerSettings" Target="../printerSettings/printerSettings136.bin"/><Relationship Id="rId36" Type="http://schemas.openxmlformats.org/officeDocument/2006/relationships/printerSettings" Target="../printerSettings/printerSettings144.bin"/><Relationship Id="rId10" Type="http://schemas.openxmlformats.org/officeDocument/2006/relationships/printerSettings" Target="../printerSettings/printerSettings118.bin"/><Relationship Id="rId19" Type="http://schemas.openxmlformats.org/officeDocument/2006/relationships/printerSettings" Target="../printerSettings/printerSettings127.bin"/><Relationship Id="rId31" Type="http://schemas.openxmlformats.org/officeDocument/2006/relationships/printerSettings" Target="../printerSettings/printerSettings139.bin"/><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 Id="rId14" Type="http://schemas.openxmlformats.org/officeDocument/2006/relationships/printerSettings" Target="../printerSettings/printerSettings122.bin"/><Relationship Id="rId22" Type="http://schemas.openxmlformats.org/officeDocument/2006/relationships/printerSettings" Target="../printerSettings/printerSettings130.bin"/><Relationship Id="rId27" Type="http://schemas.openxmlformats.org/officeDocument/2006/relationships/printerSettings" Target="../printerSettings/printerSettings135.bin"/><Relationship Id="rId30" Type="http://schemas.openxmlformats.org/officeDocument/2006/relationships/printerSettings" Target="../printerSettings/printerSettings138.bin"/><Relationship Id="rId35" Type="http://schemas.openxmlformats.org/officeDocument/2006/relationships/printerSettings" Target="../printerSettings/printerSettings143.bin"/><Relationship Id="rId8" Type="http://schemas.openxmlformats.org/officeDocument/2006/relationships/printerSettings" Target="../printerSettings/printerSettings116.bin"/><Relationship Id="rId3" Type="http://schemas.openxmlformats.org/officeDocument/2006/relationships/printerSettings" Target="../printerSettings/printerSettings111.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7.bin"/><Relationship Id="rId18" Type="http://schemas.openxmlformats.org/officeDocument/2006/relationships/vmlDrawing" Target="../drawings/vmlDrawing1.vml"/><Relationship Id="rId26" Type="http://schemas.openxmlformats.org/officeDocument/2006/relationships/ctrlProp" Target="../ctrlProps/ctrlProp8.xml"/><Relationship Id="rId3" Type="http://schemas.openxmlformats.org/officeDocument/2006/relationships/printerSettings" Target="../printerSettings/printerSettings147.bin"/><Relationship Id="rId21" Type="http://schemas.openxmlformats.org/officeDocument/2006/relationships/ctrlProp" Target="../ctrlProps/ctrlProp3.xml"/><Relationship Id="rId34" Type="http://schemas.openxmlformats.org/officeDocument/2006/relationships/ctrlProp" Target="../ctrlProps/ctrlProp16.xml"/><Relationship Id="rId7" Type="http://schemas.openxmlformats.org/officeDocument/2006/relationships/printerSettings" Target="../printerSettings/printerSettings151.bin"/><Relationship Id="rId12" Type="http://schemas.openxmlformats.org/officeDocument/2006/relationships/printerSettings" Target="../printerSettings/printerSettings156.bin"/><Relationship Id="rId17" Type="http://schemas.openxmlformats.org/officeDocument/2006/relationships/drawing" Target="../drawings/drawing4.xml"/><Relationship Id="rId25" Type="http://schemas.openxmlformats.org/officeDocument/2006/relationships/ctrlProp" Target="../ctrlProps/ctrlProp7.xml"/><Relationship Id="rId33" Type="http://schemas.openxmlformats.org/officeDocument/2006/relationships/ctrlProp" Target="../ctrlProps/ctrlProp15.xml"/><Relationship Id="rId2" Type="http://schemas.openxmlformats.org/officeDocument/2006/relationships/printerSettings" Target="../printerSettings/printerSettings146.bin"/><Relationship Id="rId16" Type="http://schemas.openxmlformats.org/officeDocument/2006/relationships/printerSettings" Target="../printerSettings/printerSettings160.bin"/><Relationship Id="rId20" Type="http://schemas.openxmlformats.org/officeDocument/2006/relationships/ctrlProp" Target="../ctrlProps/ctrlProp2.xml"/><Relationship Id="rId29" Type="http://schemas.openxmlformats.org/officeDocument/2006/relationships/ctrlProp" Target="../ctrlProps/ctrlProp11.xml"/><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11" Type="http://schemas.openxmlformats.org/officeDocument/2006/relationships/printerSettings" Target="../printerSettings/printerSettings155.bin"/><Relationship Id="rId24" Type="http://schemas.openxmlformats.org/officeDocument/2006/relationships/ctrlProp" Target="../ctrlProps/ctrlProp6.xml"/><Relationship Id="rId32" Type="http://schemas.openxmlformats.org/officeDocument/2006/relationships/ctrlProp" Target="../ctrlProps/ctrlProp14.xml"/><Relationship Id="rId5" Type="http://schemas.openxmlformats.org/officeDocument/2006/relationships/printerSettings" Target="../printerSettings/printerSettings149.bin"/><Relationship Id="rId15" Type="http://schemas.openxmlformats.org/officeDocument/2006/relationships/printerSettings" Target="../printerSettings/printerSettings159.bin"/><Relationship Id="rId23" Type="http://schemas.openxmlformats.org/officeDocument/2006/relationships/ctrlProp" Target="../ctrlProps/ctrlProp5.xml"/><Relationship Id="rId28" Type="http://schemas.openxmlformats.org/officeDocument/2006/relationships/ctrlProp" Target="../ctrlProps/ctrlProp10.xml"/><Relationship Id="rId36" Type="http://schemas.openxmlformats.org/officeDocument/2006/relationships/ctrlProp" Target="../ctrlProps/ctrlProp18.xml"/><Relationship Id="rId10" Type="http://schemas.openxmlformats.org/officeDocument/2006/relationships/printerSettings" Target="../printerSettings/printerSettings154.bin"/><Relationship Id="rId19" Type="http://schemas.openxmlformats.org/officeDocument/2006/relationships/ctrlProp" Target="../ctrlProps/ctrlProp1.xml"/><Relationship Id="rId31" Type="http://schemas.openxmlformats.org/officeDocument/2006/relationships/ctrlProp" Target="../ctrlProps/ctrlProp13.xml"/><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 Id="rId14" Type="http://schemas.openxmlformats.org/officeDocument/2006/relationships/printerSettings" Target="../printerSettings/printerSettings158.bin"/><Relationship Id="rId22" Type="http://schemas.openxmlformats.org/officeDocument/2006/relationships/ctrlProp" Target="../ctrlProps/ctrlProp4.xml"/><Relationship Id="rId27" Type="http://schemas.openxmlformats.org/officeDocument/2006/relationships/ctrlProp" Target="../ctrlProps/ctrlProp9.xml"/><Relationship Id="rId30" Type="http://schemas.openxmlformats.org/officeDocument/2006/relationships/ctrlProp" Target="../ctrlProps/ctrlProp12.xml"/><Relationship Id="rId35" Type="http://schemas.openxmlformats.org/officeDocument/2006/relationships/ctrlProp" Target="../ctrlProps/ctrlProp17.xml"/><Relationship Id="rId8" Type="http://schemas.openxmlformats.org/officeDocument/2006/relationships/printerSettings" Target="../printerSettings/printerSettings152.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26" Type="http://schemas.openxmlformats.org/officeDocument/2006/relationships/printerSettings" Target="../printerSettings/printerSettings186.bin"/><Relationship Id="rId21" Type="http://schemas.openxmlformats.org/officeDocument/2006/relationships/printerSettings" Target="../printerSettings/printerSettings181.bin"/><Relationship Id="rId34" Type="http://schemas.openxmlformats.org/officeDocument/2006/relationships/printerSettings" Target="../printerSettings/printerSettings194.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5" Type="http://schemas.openxmlformats.org/officeDocument/2006/relationships/printerSettings" Target="../printerSettings/printerSettings185.bin"/><Relationship Id="rId33" Type="http://schemas.openxmlformats.org/officeDocument/2006/relationships/printerSettings" Target="../printerSettings/printerSettings193.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29" Type="http://schemas.openxmlformats.org/officeDocument/2006/relationships/printerSettings" Target="../printerSettings/printerSettings189.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24" Type="http://schemas.openxmlformats.org/officeDocument/2006/relationships/printerSettings" Target="../printerSettings/printerSettings184.bin"/><Relationship Id="rId32" Type="http://schemas.openxmlformats.org/officeDocument/2006/relationships/printerSettings" Target="../printerSettings/printerSettings192.bin"/><Relationship Id="rId37" Type="http://schemas.openxmlformats.org/officeDocument/2006/relationships/drawing" Target="../drawings/drawing5.xml"/><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23" Type="http://schemas.openxmlformats.org/officeDocument/2006/relationships/printerSettings" Target="../printerSettings/printerSettings183.bin"/><Relationship Id="rId28" Type="http://schemas.openxmlformats.org/officeDocument/2006/relationships/printerSettings" Target="../printerSettings/printerSettings188.bin"/><Relationship Id="rId36" Type="http://schemas.openxmlformats.org/officeDocument/2006/relationships/printerSettings" Target="../printerSettings/printerSettings196.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31" Type="http://schemas.openxmlformats.org/officeDocument/2006/relationships/printerSettings" Target="../printerSettings/printerSettings191.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printerSettings" Target="../printerSettings/printerSettings182.bin"/><Relationship Id="rId27" Type="http://schemas.openxmlformats.org/officeDocument/2006/relationships/printerSettings" Target="../printerSettings/printerSettings187.bin"/><Relationship Id="rId30" Type="http://schemas.openxmlformats.org/officeDocument/2006/relationships/printerSettings" Target="../printerSettings/printerSettings190.bin"/><Relationship Id="rId35" Type="http://schemas.openxmlformats.org/officeDocument/2006/relationships/printerSettings" Target="../printerSettings/printerSettings195.bin"/><Relationship Id="rId8" Type="http://schemas.openxmlformats.org/officeDocument/2006/relationships/printerSettings" Target="../printerSettings/printerSettings168.bin"/><Relationship Id="rId3" Type="http://schemas.openxmlformats.org/officeDocument/2006/relationships/printerSettings" Target="../printerSettings/printerSettings163.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9.bin"/><Relationship Id="rId18" Type="http://schemas.openxmlformats.org/officeDocument/2006/relationships/printerSettings" Target="../printerSettings/printerSettings214.bin"/><Relationship Id="rId26" Type="http://schemas.openxmlformats.org/officeDocument/2006/relationships/printerSettings" Target="../printerSettings/printerSettings222.bin"/><Relationship Id="rId21" Type="http://schemas.openxmlformats.org/officeDocument/2006/relationships/printerSettings" Target="../printerSettings/printerSettings217.bin"/><Relationship Id="rId34" Type="http://schemas.openxmlformats.org/officeDocument/2006/relationships/printerSettings" Target="../printerSettings/printerSettings230.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17" Type="http://schemas.openxmlformats.org/officeDocument/2006/relationships/printerSettings" Target="../printerSettings/printerSettings213.bin"/><Relationship Id="rId25" Type="http://schemas.openxmlformats.org/officeDocument/2006/relationships/printerSettings" Target="../printerSettings/printerSettings221.bin"/><Relationship Id="rId33" Type="http://schemas.openxmlformats.org/officeDocument/2006/relationships/printerSettings" Target="../printerSettings/printerSettings229.bin"/><Relationship Id="rId2" Type="http://schemas.openxmlformats.org/officeDocument/2006/relationships/printerSettings" Target="../printerSettings/printerSettings198.bin"/><Relationship Id="rId16" Type="http://schemas.openxmlformats.org/officeDocument/2006/relationships/printerSettings" Target="../printerSettings/printerSettings212.bin"/><Relationship Id="rId20" Type="http://schemas.openxmlformats.org/officeDocument/2006/relationships/printerSettings" Target="../printerSettings/printerSettings216.bin"/><Relationship Id="rId29" Type="http://schemas.openxmlformats.org/officeDocument/2006/relationships/printerSettings" Target="../printerSettings/printerSettings225.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24" Type="http://schemas.openxmlformats.org/officeDocument/2006/relationships/printerSettings" Target="../printerSettings/printerSettings220.bin"/><Relationship Id="rId32" Type="http://schemas.openxmlformats.org/officeDocument/2006/relationships/printerSettings" Target="../printerSettings/printerSettings228.bin"/><Relationship Id="rId37" Type="http://schemas.openxmlformats.org/officeDocument/2006/relationships/drawing" Target="../drawings/drawing6.xml"/><Relationship Id="rId5" Type="http://schemas.openxmlformats.org/officeDocument/2006/relationships/printerSettings" Target="../printerSettings/printerSettings201.bin"/><Relationship Id="rId15" Type="http://schemas.openxmlformats.org/officeDocument/2006/relationships/printerSettings" Target="../printerSettings/printerSettings211.bin"/><Relationship Id="rId23" Type="http://schemas.openxmlformats.org/officeDocument/2006/relationships/printerSettings" Target="../printerSettings/printerSettings219.bin"/><Relationship Id="rId28" Type="http://schemas.openxmlformats.org/officeDocument/2006/relationships/printerSettings" Target="../printerSettings/printerSettings224.bin"/><Relationship Id="rId36" Type="http://schemas.openxmlformats.org/officeDocument/2006/relationships/printerSettings" Target="../printerSettings/printerSettings232.bin"/><Relationship Id="rId10" Type="http://schemas.openxmlformats.org/officeDocument/2006/relationships/printerSettings" Target="../printerSettings/printerSettings206.bin"/><Relationship Id="rId19" Type="http://schemas.openxmlformats.org/officeDocument/2006/relationships/printerSettings" Target="../printerSettings/printerSettings215.bin"/><Relationship Id="rId31" Type="http://schemas.openxmlformats.org/officeDocument/2006/relationships/printerSettings" Target="../printerSettings/printerSettings227.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 Id="rId14" Type="http://schemas.openxmlformats.org/officeDocument/2006/relationships/printerSettings" Target="../printerSettings/printerSettings210.bin"/><Relationship Id="rId22" Type="http://schemas.openxmlformats.org/officeDocument/2006/relationships/printerSettings" Target="../printerSettings/printerSettings218.bin"/><Relationship Id="rId27" Type="http://schemas.openxmlformats.org/officeDocument/2006/relationships/printerSettings" Target="../printerSettings/printerSettings223.bin"/><Relationship Id="rId30" Type="http://schemas.openxmlformats.org/officeDocument/2006/relationships/printerSettings" Target="../printerSettings/printerSettings226.bin"/><Relationship Id="rId35" Type="http://schemas.openxmlformats.org/officeDocument/2006/relationships/printerSettings" Target="../printerSettings/printerSettings231.bin"/><Relationship Id="rId8" Type="http://schemas.openxmlformats.org/officeDocument/2006/relationships/printerSettings" Target="../printerSettings/printerSettings204.bin"/><Relationship Id="rId3" Type="http://schemas.openxmlformats.org/officeDocument/2006/relationships/printerSettings" Target="../printerSettings/printerSettings199.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5.bin"/><Relationship Id="rId18" Type="http://schemas.openxmlformats.org/officeDocument/2006/relationships/printerSettings" Target="../printerSettings/printerSettings250.bin"/><Relationship Id="rId26" Type="http://schemas.openxmlformats.org/officeDocument/2006/relationships/printerSettings" Target="../printerSettings/printerSettings258.bin"/><Relationship Id="rId21" Type="http://schemas.openxmlformats.org/officeDocument/2006/relationships/printerSettings" Target="../printerSettings/printerSettings253.bin"/><Relationship Id="rId34" Type="http://schemas.openxmlformats.org/officeDocument/2006/relationships/printerSettings" Target="../printerSettings/printerSettings266.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printerSettings" Target="../printerSettings/printerSettings249.bin"/><Relationship Id="rId25" Type="http://schemas.openxmlformats.org/officeDocument/2006/relationships/printerSettings" Target="../printerSettings/printerSettings257.bin"/><Relationship Id="rId33" Type="http://schemas.openxmlformats.org/officeDocument/2006/relationships/printerSettings" Target="../printerSettings/printerSettings265.bin"/><Relationship Id="rId2" Type="http://schemas.openxmlformats.org/officeDocument/2006/relationships/printerSettings" Target="../printerSettings/printerSettings234.bin"/><Relationship Id="rId16" Type="http://schemas.openxmlformats.org/officeDocument/2006/relationships/printerSettings" Target="../printerSettings/printerSettings248.bin"/><Relationship Id="rId20" Type="http://schemas.openxmlformats.org/officeDocument/2006/relationships/printerSettings" Target="../printerSettings/printerSettings252.bin"/><Relationship Id="rId29" Type="http://schemas.openxmlformats.org/officeDocument/2006/relationships/printerSettings" Target="../printerSettings/printerSettings261.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24" Type="http://schemas.openxmlformats.org/officeDocument/2006/relationships/printerSettings" Target="../printerSettings/printerSettings256.bin"/><Relationship Id="rId32" Type="http://schemas.openxmlformats.org/officeDocument/2006/relationships/printerSettings" Target="../printerSettings/printerSettings264.bin"/><Relationship Id="rId37" Type="http://schemas.openxmlformats.org/officeDocument/2006/relationships/drawing" Target="../drawings/drawing7.xml"/><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23" Type="http://schemas.openxmlformats.org/officeDocument/2006/relationships/printerSettings" Target="../printerSettings/printerSettings255.bin"/><Relationship Id="rId28" Type="http://schemas.openxmlformats.org/officeDocument/2006/relationships/printerSettings" Target="../printerSettings/printerSettings260.bin"/><Relationship Id="rId36" Type="http://schemas.openxmlformats.org/officeDocument/2006/relationships/printerSettings" Target="../printerSettings/printerSettings268.bin"/><Relationship Id="rId10" Type="http://schemas.openxmlformats.org/officeDocument/2006/relationships/printerSettings" Target="../printerSettings/printerSettings242.bin"/><Relationship Id="rId19" Type="http://schemas.openxmlformats.org/officeDocument/2006/relationships/printerSettings" Target="../printerSettings/printerSettings251.bin"/><Relationship Id="rId31" Type="http://schemas.openxmlformats.org/officeDocument/2006/relationships/printerSettings" Target="../printerSettings/printerSettings263.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 Id="rId22" Type="http://schemas.openxmlformats.org/officeDocument/2006/relationships/printerSettings" Target="../printerSettings/printerSettings254.bin"/><Relationship Id="rId27" Type="http://schemas.openxmlformats.org/officeDocument/2006/relationships/printerSettings" Target="../printerSettings/printerSettings259.bin"/><Relationship Id="rId30" Type="http://schemas.openxmlformats.org/officeDocument/2006/relationships/printerSettings" Target="../printerSettings/printerSettings262.bin"/><Relationship Id="rId35" Type="http://schemas.openxmlformats.org/officeDocument/2006/relationships/printerSettings" Target="../printerSettings/printerSettings267.bin"/><Relationship Id="rId8" Type="http://schemas.openxmlformats.org/officeDocument/2006/relationships/printerSettings" Target="../printerSettings/printerSettings240.bin"/><Relationship Id="rId3" Type="http://schemas.openxmlformats.org/officeDocument/2006/relationships/printerSettings" Target="../printerSettings/printerSettings23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81.bin"/><Relationship Id="rId18" Type="http://schemas.openxmlformats.org/officeDocument/2006/relationships/printerSettings" Target="../printerSettings/printerSettings286.bin"/><Relationship Id="rId26" Type="http://schemas.openxmlformats.org/officeDocument/2006/relationships/printerSettings" Target="../printerSettings/printerSettings294.bin"/><Relationship Id="rId39" Type="http://schemas.openxmlformats.org/officeDocument/2006/relationships/ctrlProp" Target="../ctrlProps/ctrlProp19.xml"/><Relationship Id="rId21" Type="http://schemas.openxmlformats.org/officeDocument/2006/relationships/printerSettings" Target="../printerSettings/printerSettings289.bin"/><Relationship Id="rId34" Type="http://schemas.openxmlformats.org/officeDocument/2006/relationships/printerSettings" Target="../printerSettings/printerSettings302.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17" Type="http://schemas.openxmlformats.org/officeDocument/2006/relationships/printerSettings" Target="../printerSettings/printerSettings285.bin"/><Relationship Id="rId25" Type="http://schemas.openxmlformats.org/officeDocument/2006/relationships/printerSettings" Target="../printerSettings/printerSettings293.bin"/><Relationship Id="rId33" Type="http://schemas.openxmlformats.org/officeDocument/2006/relationships/printerSettings" Target="../printerSettings/printerSettings301.bin"/><Relationship Id="rId38" Type="http://schemas.openxmlformats.org/officeDocument/2006/relationships/vmlDrawing" Target="../drawings/vmlDrawing2.vml"/><Relationship Id="rId2" Type="http://schemas.openxmlformats.org/officeDocument/2006/relationships/printerSettings" Target="../printerSettings/printerSettings270.bin"/><Relationship Id="rId16" Type="http://schemas.openxmlformats.org/officeDocument/2006/relationships/printerSettings" Target="../printerSettings/printerSettings284.bin"/><Relationship Id="rId20" Type="http://schemas.openxmlformats.org/officeDocument/2006/relationships/printerSettings" Target="../printerSettings/printerSettings288.bin"/><Relationship Id="rId29" Type="http://schemas.openxmlformats.org/officeDocument/2006/relationships/printerSettings" Target="../printerSettings/printerSettings297.bin"/><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24" Type="http://schemas.openxmlformats.org/officeDocument/2006/relationships/printerSettings" Target="../printerSettings/printerSettings292.bin"/><Relationship Id="rId32" Type="http://schemas.openxmlformats.org/officeDocument/2006/relationships/printerSettings" Target="../printerSettings/printerSettings300.bin"/><Relationship Id="rId37" Type="http://schemas.openxmlformats.org/officeDocument/2006/relationships/drawing" Target="../drawings/drawing8.xml"/><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23" Type="http://schemas.openxmlformats.org/officeDocument/2006/relationships/printerSettings" Target="../printerSettings/printerSettings291.bin"/><Relationship Id="rId28" Type="http://schemas.openxmlformats.org/officeDocument/2006/relationships/printerSettings" Target="../printerSettings/printerSettings296.bin"/><Relationship Id="rId36" Type="http://schemas.openxmlformats.org/officeDocument/2006/relationships/printerSettings" Target="../printerSettings/printerSettings304.bin"/><Relationship Id="rId10" Type="http://schemas.openxmlformats.org/officeDocument/2006/relationships/printerSettings" Target="../printerSettings/printerSettings278.bin"/><Relationship Id="rId19" Type="http://schemas.openxmlformats.org/officeDocument/2006/relationships/printerSettings" Target="../printerSettings/printerSettings287.bin"/><Relationship Id="rId31" Type="http://schemas.openxmlformats.org/officeDocument/2006/relationships/printerSettings" Target="../printerSettings/printerSettings299.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 Id="rId22" Type="http://schemas.openxmlformats.org/officeDocument/2006/relationships/printerSettings" Target="../printerSettings/printerSettings290.bin"/><Relationship Id="rId27" Type="http://schemas.openxmlformats.org/officeDocument/2006/relationships/printerSettings" Target="../printerSettings/printerSettings295.bin"/><Relationship Id="rId30" Type="http://schemas.openxmlformats.org/officeDocument/2006/relationships/printerSettings" Target="../printerSettings/printerSettings298.bin"/><Relationship Id="rId35" Type="http://schemas.openxmlformats.org/officeDocument/2006/relationships/printerSettings" Target="../printerSettings/printerSettings303.bin"/><Relationship Id="rId8" Type="http://schemas.openxmlformats.org/officeDocument/2006/relationships/printerSettings" Target="../printerSettings/printerSettings276.bin"/><Relationship Id="rId3" Type="http://schemas.openxmlformats.org/officeDocument/2006/relationships/printerSettings" Target="../printerSettings/printerSettings2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printerSettings" Target="../printerSettings/printerSettings322.bin"/><Relationship Id="rId3" Type="http://schemas.openxmlformats.org/officeDocument/2006/relationships/printerSettings" Target="../printerSettings/printerSettings307.bin"/><Relationship Id="rId21" Type="http://schemas.openxmlformats.org/officeDocument/2006/relationships/printerSettings" Target="../printerSettings/printerSettings325.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20" Type="http://schemas.openxmlformats.org/officeDocument/2006/relationships/printerSettings" Target="../printerSettings/printerSettings324.bin"/><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24" Type="http://schemas.openxmlformats.org/officeDocument/2006/relationships/ctrlProp" Target="../ctrlProps/ctrlProp20.xml"/><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23" Type="http://schemas.openxmlformats.org/officeDocument/2006/relationships/vmlDrawing" Target="../drawings/vmlDrawing3.vml"/><Relationship Id="rId10" Type="http://schemas.openxmlformats.org/officeDocument/2006/relationships/printerSettings" Target="../printerSettings/printerSettings314.bin"/><Relationship Id="rId19" Type="http://schemas.openxmlformats.org/officeDocument/2006/relationships/printerSettings" Target="../printerSettings/printerSettings323.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33.bin"/><Relationship Id="rId13" Type="http://schemas.openxmlformats.org/officeDocument/2006/relationships/printerSettings" Target="../printerSettings/printerSettings338.bin"/><Relationship Id="rId3" Type="http://schemas.openxmlformats.org/officeDocument/2006/relationships/printerSettings" Target="../printerSettings/printerSettings328.bin"/><Relationship Id="rId7" Type="http://schemas.openxmlformats.org/officeDocument/2006/relationships/printerSettings" Target="../printerSettings/printerSettings332.bin"/><Relationship Id="rId12" Type="http://schemas.openxmlformats.org/officeDocument/2006/relationships/printerSettings" Target="../printerSettings/printerSettings337.bin"/><Relationship Id="rId17" Type="http://schemas.openxmlformats.org/officeDocument/2006/relationships/ctrlProp" Target="../ctrlProps/ctrlProp21.xml"/><Relationship Id="rId2" Type="http://schemas.openxmlformats.org/officeDocument/2006/relationships/printerSettings" Target="../printerSettings/printerSettings327.bin"/><Relationship Id="rId16" Type="http://schemas.openxmlformats.org/officeDocument/2006/relationships/vmlDrawing" Target="../drawings/vmlDrawing4.vml"/><Relationship Id="rId1" Type="http://schemas.openxmlformats.org/officeDocument/2006/relationships/printerSettings" Target="../printerSettings/printerSettings326.bin"/><Relationship Id="rId6" Type="http://schemas.openxmlformats.org/officeDocument/2006/relationships/printerSettings" Target="../printerSettings/printerSettings331.bin"/><Relationship Id="rId11" Type="http://schemas.openxmlformats.org/officeDocument/2006/relationships/printerSettings" Target="../printerSettings/printerSettings336.bin"/><Relationship Id="rId5" Type="http://schemas.openxmlformats.org/officeDocument/2006/relationships/printerSettings" Target="../printerSettings/printerSettings330.bin"/><Relationship Id="rId15" Type="http://schemas.openxmlformats.org/officeDocument/2006/relationships/drawing" Target="../drawings/drawing10.xml"/><Relationship Id="rId10" Type="http://schemas.openxmlformats.org/officeDocument/2006/relationships/printerSettings" Target="../printerSettings/printerSettings335.bin"/><Relationship Id="rId4" Type="http://schemas.openxmlformats.org/officeDocument/2006/relationships/printerSettings" Target="../printerSettings/printerSettings329.bin"/><Relationship Id="rId9" Type="http://schemas.openxmlformats.org/officeDocument/2006/relationships/printerSettings" Target="../printerSettings/printerSettings334.bin"/><Relationship Id="rId14" Type="http://schemas.openxmlformats.org/officeDocument/2006/relationships/printerSettings" Target="../printerSettings/printerSettings339.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52.bin"/><Relationship Id="rId18" Type="http://schemas.openxmlformats.org/officeDocument/2006/relationships/printerSettings" Target="../printerSettings/printerSettings357.bin"/><Relationship Id="rId26" Type="http://schemas.openxmlformats.org/officeDocument/2006/relationships/printerSettings" Target="../printerSettings/printerSettings365.bin"/><Relationship Id="rId39" Type="http://schemas.openxmlformats.org/officeDocument/2006/relationships/ctrlProp" Target="../ctrlProps/ctrlProp22.xml"/><Relationship Id="rId21" Type="http://schemas.openxmlformats.org/officeDocument/2006/relationships/printerSettings" Target="../printerSettings/printerSettings360.bin"/><Relationship Id="rId34" Type="http://schemas.openxmlformats.org/officeDocument/2006/relationships/printerSettings" Target="../printerSettings/printerSettings373.bin"/><Relationship Id="rId7" Type="http://schemas.openxmlformats.org/officeDocument/2006/relationships/printerSettings" Target="../printerSettings/printerSettings346.bin"/><Relationship Id="rId12" Type="http://schemas.openxmlformats.org/officeDocument/2006/relationships/printerSettings" Target="../printerSettings/printerSettings351.bin"/><Relationship Id="rId17" Type="http://schemas.openxmlformats.org/officeDocument/2006/relationships/printerSettings" Target="../printerSettings/printerSettings356.bin"/><Relationship Id="rId25" Type="http://schemas.openxmlformats.org/officeDocument/2006/relationships/printerSettings" Target="../printerSettings/printerSettings364.bin"/><Relationship Id="rId33" Type="http://schemas.openxmlformats.org/officeDocument/2006/relationships/printerSettings" Target="../printerSettings/printerSettings372.bin"/><Relationship Id="rId38" Type="http://schemas.openxmlformats.org/officeDocument/2006/relationships/vmlDrawing" Target="../drawings/vmlDrawing5.vml"/><Relationship Id="rId2" Type="http://schemas.openxmlformats.org/officeDocument/2006/relationships/printerSettings" Target="../printerSettings/printerSettings341.bin"/><Relationship Id="rId16" Type="http://schemas.openxmlformats.org/officeDocument/2006/relationships/printerSettings" Target="../printerSettings/printerSettings355.bin"/><Relationship Id="rId20" Type="http://schemas.openxmlformats.org/officeDocument/2006/relationships/printerSettings" Target="../printerSettings/printerSettings359.bin"/><Relationship Id="rId29" Type="http://schemas.openxmlformats.org/officeDocument/2006/relationships/printerSettings" Target="../printerSettings/printerSettings368.bin"/><Relationship Id="rId1" Type="http://schemas.openxmlformats.org/officeDocument/2006/relationships/printerSettings" Target="../printerSettings/printerSettings340.bin"/><Relationship Id="rId6" Type="http://schemas.openxmlformats.org/officeDocument/2006/relationships/printerSettings" Target="../printerSettings/printerSettings345.bin"/><Relationship Id="rId11" Type="http://schemas.openxmlformats.org/officeDocument/2006/relationships/printerSettings" Target="../printerSettings/printerSettings350.bin"/><Relationship Id="rId24" Type="http://schemas.openxmlformats.org/officeDocument/2006/relationships/printerSettings" Target="../printerSettings/printerSettings363.bin"/><Relationship Id="rId32" Type="http://schemas.openxmlformats.org/officeDocument/2006/relationships/printerSettings" Target="../printerSettings/printerSettings371.bin"/><Relationship Id="rId37" Type="http://schemas.openxmlformats.org/officeDocument/2006/relationships/drawing" Target="../drawings/drawing11.xml"/><Relationship Id="rId5" Type="http://schemas.openxmlformats.org/officeDocument/2006/relationships/printerSettings" Target="../printerSettings/printerSettings344.bin"/><Relationship Id="rId15" Type="http://schemas.openxmlformats.org/officeDocument/2006/relationships/printerSettings" Target="../printerSettings/printerSettings354.bin"/><Relationship Id="rId23" Type="http://schemas.openxmlformats.org/officeDocument/2006/relationships/printerSettings" Target="../printerSettings/printerSettings362.bin"/><Relationship Id="rId28" Type="http://schemas.openxmlformats.org/officeDocument/2006/relationships/printerSettings" Target="../printerSettings/printerSettings367.bin"/><Relationship Id="rId36" Type="http://schemas.openxmlformats.org/officeDocument/2006/relationships/printerSettings" Target="../printerSettings/printerSettings375.bin"/><Relationship Id="rId10" Type="http://schemas.openxmlformats.org/officeDocument/2006/relationships/printerSettings" Target="../printerSettings/printerSettings349.bin"/><Relationship Id="rId19" Type="http://schemas.openxmlformats.org/officeDocument/2006/relationships/printerSettings" Target="../printerSettings/printerSettings358.bin"/><Relationship Id="rId31" Type="http://schemas.openxmlformats.org/officeDocument/2006/relationships/printerSettings" Target="../printerSettings/printerSettings370.bin"/><Relationship Id="rId4" Type="http://schemas.openxmlformats.org/officeDocument/2006/relationships/printerSettings" Target="../printerSettings/printerSettings343.bin"/><Relationship Id="rId9" Type="http://schemas.openxmlformats.org/officeDocument/2006/relationships/printerSettings" Target="../printerSettings/printerSettings348.bin"/><Relationship Id="rId14" Type="http://schemas.openxmlformats.org/officeDocument/2006/relationships/printerSettings" Target="../printerSettings/printerSettings353.bin"/><Relationship Id="rId22" Type="http://schemas.openxmlformats.org/officeDocument/2006/relationships/printerSettings" Target="../printerSettings/printerSettings361.bin"/><Relationship Id="rId27" Type="http://schemas.openxmlformats.org/officeDocument/2006/relationships/printerSettings" Target="../printerSettings/printerSettings366.bin"/><Relationship Id="rId30" Type="http://schemas.openxmlformats.org/officeDocument/2006/relationships/printerSettings" Target="../printerSettings/printerSettings369.bin"/><Relationship Id="rId35" Type="http://schemas.openxmlformats.org/officeDocument/2006/relationships/printerSettings" Target="../printerSettings/printerSettings374.bin"/><Relationship Id="rId8" Type="http://schemas.openxmlformats.org/officeDocument/2006/relationships/printerSettings" Target="../printerSettings/printerSettings347.bin"/><Relationship Id="rId3" Type="http://schemas.openxmlformats.org/officeDocument/2006/relationships/printerSettings" Target="../printerSettings/printerSettings342.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88.bin"/><Relationship Id="rId18" Type="http://schemas.openxmlformats.org/officeDocument/2006/relationships/printerSettings" Target="../printerSettings/printerSettings393.bin"/><Relationship Id="rId26" Type="http://schemas.openxmlformats.org/officeDocument/2006/relationships/printerSettings" Target="../printerSettings/printerSettings401.bin"/><Relationship Id="rId3" Type="http://schemas.openxmlformats.org/officeDocument/2006/relationships/printerSettings" Target="../printerSettings/printerSettings378.bin"/><Relationship Id="rId21" Type="http://schemas.openxmlformats.org/officeDocument/2006/relationships/printerSettings" Target="../printerSettings/printerSettings396.bin"/><Relationship Id="rId34" Type="http://schemas.openxmlformats.org/officeDocument/2006/relationships/printerSettings" Target="../printerSettings/printerSettings409.bin"/><Relationship Id="rId7" Type="http://schemas.openxmlformats.org/officeDocument/2006/relationships/printerSettings" Target="../printerSettings/printerSettings382.bin"/><Relationship Id="rId12" Type="http://schemas.openxmlformats.org/officeDocument/2006/relationships/printerSettings" Target="../printerSettings/printerSettings387.bin"/><Relationship Id="rId17" Type="http://schemas.openxmlformats.org/officeDocument/2006/relationships/printerSettings" Target="../printerSettings/printerSettings392.bin"/><Relationship Id="rId25" Type="http://schemas.openxmlformats.org/officeDocument/2006/relationships/printerSettings" Target="../printerSettings/printerSettings400.bin"/><Relationship Id="rId33" Type="http://schemas.openxmlformats.org/officeDocument/2006/relationships/printerSettings" Target="../printerSettings/printerSettings408.bin"/><Relationship Id="rId2" Type="http://schemas.openxmlformats.org/officeDocument/2006/relationships/printerSettings" Target="../printerSettings/printerSettings377.bin"/><Relationship Id="rId16" Type="http://schemas.openxmlformats.org/officeDocument/2006/relationships/printerSettings" Target="../printerSettings/printerSettings391.bin"/><Relationship Id="rId20" Type="http://schemas.openxmlformats.org/officeDocument/2006/relationships/printerSettings" Target="../printerSettings/printerSettings395.bin"/><Relationship Id="rId29" Type="http://schemas.openxmlformats.org/officeDocument/2006/relationships/printerSettings" Target="../printerSettings/printerSettings404.bin"/><Relationship Id="rId1" Type="http://schemas.openxmlformats.org/officeDocument/2006/relationships/printerSettings" Target="../printerSettings/printerSettings376.bin"/><Relationship Id="rId6" Type="http://schemas.openxmlformats.org/officeDocument/2006/relationships/printerSettings" Target="../printerSettings/printerSettings381.bin"/><Relationship Id="rId11" Type="http://schemas.openxmlformats.org/officeDocument/2006/relationships/printerSettings" Target="../printerSettings/printerSettings386.bin"/><Relationship Id="rId24" Type="http://schemas.openxmlformats.org/officeDocument/2006/relationships/printerSettings" Target="../printerSettings/printerSettings399.bin"/><Relationship Id="rId32" Type="http://schemas.openxmlformats.org/officeDocument/2006/relationships/printerSettings" Target="../printerSettings/printerSettings407.bin"/><Relationship Id="rId5" Type="http://schemas.openxmlformats.org/officeDocument/2006/relationships/printerSettings" Target="../printerSettings/printerSettings380.bin"/><Relationship Id="rId15" Type="http://schemas.openxmlformats.org/officeDocument/2006/relationships/printerSettings" Target="../printerSettings/printerSettings390.bin"/><Relationship Id="rId23" Type="http://schemas.openxmlformats.org/officeDocument/2006/relationships/printerSettings" Target="../printerSettings/printerSettings398.bin"/><Relationship Id="rId28" Type="http://schemas.openxmlformats.org/officeDocument/2006/relationships/printerSettings" Target="../printerSettings/printerSettings403.bin"/><Relationship Id="rId36" Type="http://schemas.openxmlformats.org/officeDocument/2006/relationships/drawing" Target="../drawings/drawing12.xml"/><Relationship Id="rId10" Type="http://schemas.openxmlformats.org/officeDocument/2006/relationships/printerSettings" Target="../printerSettings/printerSettings385.bin"/><Relationship Id="rId19" Type="http://schemas.openxmlformats.org/officeDocument/2006/relationships/printerSettings" Target="../printerSettings/printerSettings394.bin"/><Relationship Id="rId31" Type="http://schemas.openxmlformats.org/officeDocument/2006/relationships/printerSettings" Target="../printerSettings/printerSettings406.bin"/><Relationship Id="rId4" Type="http://schemas.openxmlformats.org/officeDocument/2006/relationships/printerSettings" Target="../printerSettings/printerSettings379.bin"/><Relationship Id="rId9" Type="http://schemas.openxmlformats.org/officeDocument/2006/relationships/printerSettings" Target="../printerSettings/printerSettings384.bin"/><Relationship Id="rId14" Type="http://schemas.openxmlformats.org/officeDocument/2006/relationships/printerSettings" Target="../printerSettings/printerSettings389.bin"/><Relationship Id="rId22" Type="http://schemas.openxmlformats.org/officeDocument/2006/relationships/printerSettings" Target="../printerSettings/printerSettings397.bin"/><Relationship Id="rId27" Type="http://schemas.openxmlformats.org/officeDocument/2006/relationships/printerSettings" Target="../printerSettings/printerSettings402.bin"/><Relationship Id="rId30" Type="http://schemas.openxmlformats.org/officeDocument/2006/relationships/printerSettings" Target="../printerSettings/printerSettings405.bin"/><Relationship Id="rId35" Type="http://schemas.openxmlformats.org/officeDocument/2006/relationships/printerSettings" Target="../printerSettings/printerSettings410.bin"/><Relationship Id="rId8" Type="http://schemas.openxmlformats.org/officeDocument/2006/relationships/printerSettings" Target="../printerSettings/printerSettings383.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23.bin"/><Relationship Id="rId18" Type="http://schemas.openxmlformats.org/officeDocument/2006/relationships/printerSettings" Target="../printerSettings/printerSettings428.bin"/><Relationship Id="rId26" Type="http://schemas.openxmlformats.org/officeDocument/2006/relationships/printerSettings" Target="../printerSettings/printerSettings436.bin"/><Relationship Id="rId21" Type="http://schemas.openxmlformats.org/officeDocument/2006/relationships/printerSettings" Target="../printerSettings/printerSettings431.bin"/><Relationship Id="rId34" Type="http://schemas.openxmlformats.org/officeDocument/2006/relationships/printerSettings" Target="../printerSettings/printerSettings444.bin"/><Relationship Id="rId7" Type="http://schemas.openxmlformats.org/officeDocument/2006/relationships/printerSettings" Target="../printerSettings/printerSettings417.bin"/><Relationship Id="rId12" Type="http://schemas.openxmlformats.org/officeDocument/2006/relationships/printerSettings" Target="../printerSettings/printerSettings422.bin"/><Relationship Id="rId17" Type="http://schemas.openxmlformats.org/officeDocument/2006/relationships/printerSettings" Target="../printerSettings/printerSettings427.bin"/><Relationship Id="rId25" Type="http://schemas.openxmlformats.org/officeDocument/2006/relationships/printerSettings" Target="../printerSettings/printerSettings435.bin"/><Relationship Id="rId33" Type="http://schemas.openxmlformats.org/officeDocument/2006/relationships/printerSettings" Target="../printerSettings/printerSettings443.bin"/><Relationship Id="rId2" Type="http://schemas.openxmlformats.org/officeDocument/2006/relationships/printerSettings" Target="../printerSettings/printerSettings412.bin"/><Relationship Id="rId16" Type="http://schemas.openxmlformats.org/officeDocument/2006/relationships/printerSettings" Target="../printerSettings/printerSettings426.bin"/><Relationship Id="rId20" Type="http://schemas.openxmlformats.org/officeDocument/2006/relationships/printerSettings" Target="../printerSettings/printerSettings430.bin"/><Relationship Id="rId29" Type="http://schemas.openxmlformats.org/officeDocument/2006/relationships/printerSettings" Target="../printerSettings/printerSettings439.bin"/><Relationship Id="rId1" Type="http://schemas.openxmlformats.org/officeDocument/2006/relationships/printerSettings" Target="../printerSettings/printerSettings411.bin"/><Relationship Id="rId6" Type="http://schemas.openxmlformats.org/officeDocument/2006/relationships/printerSettings" Target="../printerSettings/printerSettings416.bin"/><Relationship Id="rId11" Type="http://schemas.openxmlformats.org/officeDocument/2006/relationships/printerSettings" Target="../printerSettings/printerSettings421.bin"/><Relationship Id="rId24" Type="http://schemas.openxmlformats.org/officeDocument/2006/relationships/printerSettings" Target="../printerSettings/printerSettings434.bin"/><Relationship Id="rId32" Type="http://schemas.openxmlformats.org/officeDocument/2006/relationships/printerSettings" Target="../printerSettings/printerSettings442.bin"/><Relationship Id="rId37" Type="http://schemas.openxmlformats.org/officeDocument/2006/relationships/drawing" Target="../drawings/drawing13.xml"/><Relationship Id="rId5" Type="http://schemas.openxmlformats.org/officeDocument/2006/relationships/printerSettings" Target="../printerSettings/printerSettings415.bin"/><Relationship Id="rId15" Type="http://schemas.openxmlformats.org/officeDocument/2006/relationships/printerSettings" Target="../printerSettings/printerSettings425.bin"/><Relationship Id="rId23" Type="http://schemas.openxmlformats.org/officeDocument/2006/relationships/printerSettings" Target="../printerSettings/printerSettings433.bin"/><Relationship Id="rId28" Type="http://schemas.openxmlformats.org/officeDocument/2006/relationships/printerSettings" Target="../printerSettings/printerSettings438.bin"/><Relationship Id="rId36" Type="http://schemas.openxmlformats.org/officeDocument/2006/relationships/printerSettings" Target="../printerSettings/printerSettings446.bin"/><Relationship Id="rId10" Type="http://schemas.openxmlformats.org/officeDocument/2006/relationships/printerSettings" Target="../printerSettings/printerSettings420.bin"/><Relationship Id="rId19" Type="http://schemas.openxmlformats.org/officeDocument/2006/relationships/printerSettings" Target="../printerSettings/printerSettings429.bin"/><Relationship Id="rId31" Type="http://schemas.openxmlformats.org/officeDocument/2006/relationships/printerSettings" Target="../printerSettings/printerSettings441.bin"/><Relationship Id="rId4" Type="http://schemas.openxmlformats.org/officeDocument/2006/relationships/printerSettings" Target="../printerSettings/printerSettings414.bin"/><Relationship Id="rId9" Type="http://schemas.openxmlformats.org/officeDocument/2006/relationships/printerSettings" Target="../printerSettings/printerSettings419.bin"/><Relationship Id="rId14" Type="http://schemas.openxmlformats.org/officeDocument/2006/relationships/printerSettings" Target="../printerSettings/printerSettings424.bin"/><Relationship Id="rId22" Type="http://schemas.openxmlformats.org/officeDocument/2006/relationships/printerSettings" Target="../printerSettings/printerSettings432.bin"/><Relationship Id="rId27" Type="http://schemas.openxmlformats.org/officeDocument/2006/relationships/printerSettings" Target="../printerSettings/printerSettings437.bin"/><Relationship Id="rId30" Type="http://schemas.openxmlformats.org/officeDocument/2006/relationships/printerSettings" Target="../printerSettings/printerSettings440.bin"/><Relationship Id="rId35" Type="http://schemas.openxmlformats.org/officeDocument/2006/relationships/printerSettings" Target="../printerSettings/printerSettings445.bin"/><Relationship Id="rId8" Type="http://schemas.openxmlformats.org/officeDocument/2006/relationships/printerSettings" Target="../printerSettings/printerSettings418.bin"/><Relationship Id="rId3" Type="http://schemas.openxmlformats.org/officeDocument/2006/relationships/printerSettings" Target="../printerSettings/printerSettings413.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59.bin"/><Relationship Id="rId18" Type="http://schemas.openxmlformats.org/officeDocument/2006/relationships/printerSettings" Target="../printerSettings/printerSettings464.bin"/><Relationship Id="rId26" Type="http://schemas.openxmlformats.org/officeDocument/2006/relationships/printerSettings" Target="../printerSettings/printerSettings472.bin"/><Relationship Id="rId21" Type="http://schemas.openxmlformats.org/officeDocument/2006/relationships/printerSettings" Target="../printerSettings/printerSettings467.bin"/><Relationship Id="rId34" Type="http://schemas.openxmlformats.org/officeDocument/2006/relationships/printerSettings" Target="../printerSettings/printerSettings480.bin"/><Relationship Id="rId7" Type="http://schemas.openxmlformats.org/officeDocument/2006/relationships/printerSettings" Target="../printerSettings/printerSettings453.bin"/><Relationship Id="rId12" Type="http://schemas.openxmlformats.org/officeDocument/2006/relationships/printerSettings" Target="../printerSettings/printerSettings458.bin"/><Relationship Id="rId17" Type="http://schemas.openxmlformats.org/officeDocument/2006/relationships/printerSettings" Target="../printerSettings/printerSettings463.bin"/><Relationship Id="rId25" Type="http://schemas.openxmlformats.org/officeDocument/2006/relationships/printerSettings" Target="../printerSettings/printerSettings471.bin"/><Relationship Id="rId33" Type="http://schemas.openxmlformats.org/officeDocument/2006/relationships/printerSettings" Target="../printerSettings/printerSettings479.bin"/><Relationship Id="rId2" Type="http://schemas.openxmlformats.org/officeDocument/2006/relationships/printerSettings" Target="../printerSettings/printerSettings448.bin"/><Relationship Id="rId16" Type="http://schemas.openxmlformats.org/officeDocument/2006/relationships/printerSettings" Target="../printerSettings/printerSettings462.bin"/><Relationship Id="rId20" Type="http://schemas.openxmlformats.org/officeDocument/2006/relationships/printerSettings" Target="../printerSettings/printerSettings466.bin"/><Relationship Id="rId29" Type="http://schemas.openxmlformats.org/officeDocument/2006/relationships/printerSettings" Target="../printerSettings/printerSettings475.bin"/><Relationship Id="rId1" Type="http://schemas.openxmlformats.org/officeDocument/2006/relationships/printerSettings" Target="../printerSettings/printerSettings447.bin"/><Relationship Id="rId6" Type="http://schemas.openxmlformats.org/officeDocument/2006/relationships/printerSettings" Target="../printerSettings/printerSettings452.bin"/><Relationship Id="rId11" Type="http://schemas.openxmlformats.org/officeDocument/2006/relationships/printerSettings" Target="../printerSettings/printerSettings457.bin"/><Relationship Id="rId24" Type="http://schemas.openxmlformats.org/officeDocument/2006/relationships/printerSettings" Target="../printerSettings/printerSettings470.bin"/><Relationship Id="rId32" Type="http://schemas.openxmlformats.org/officeDocument/2006/relationships/printerSettings" Target="../printerSettings/printerSettings478.bin"/><Relationship Id="rId37" Type="http://schemas.openxmlformats.org/officeDocument/2006/relationships/drawing" Target="../drawings/drawing14.xml"/><Relationship Id="rId5" Type="http://schemas.openxmlformats.org/officeDocument/2006/relationships/printerSettings" Target="../printerSettings/printerSettings451.bin"/><Relationship Id="rId15" Type="http://schemas.openxmlformats.org/officeDocument/2006/relationships/printerSettings" Target="../printerSettings/printerSettings461.bin"/><Relationship Id="rId23" Type="http://schemas.openxmlformats.org/officeDocument/2006/relationships/printerSettings" Target="../printerSettings/printerSettings469.bin"/><Relationship Id="rId28" Type="http://schemas.openxmlformats.org/officeDocument/2006/relationships/printerSettings" Target="../printerSettings/printerSettings474.bin"/><Relationship Id="rId36" Type="http://schemas.openxmlformats.org/officeDocument/2006/relationships/printerSettings" Target="../printerSettings/printerSettings482.bin"/><Relationship Id="rId10" Type="http://schemas.openxmlformats.org/officeDocument/2006/relationships/printerSettings" Target="../printerSettings/printerSettings456.bin"/><Relationship Id="rId19" Type="http://schemas.openxmlformats.org/officeDocument/2006/relationships/printerSettings" Target="../printerSettings/printerSettings465.bin"/><Relationship Id="rId31" Type="http://schemas.openxmlformats.org/officeDocument/2006/relationships/printerSettings" Target="../printerSettings/printerSettings477.bin"/><Relationship Id="rId4" Type="http://schemas.openxmlformats.org/officeDocument/2006/relationships/printerSettings" Target="../printerSettings/printerSettings450.bin"/><Relationship Id="rId9" Type="http://schemas.openxmlformats.org/officeDocument/2006/relationships/printerSettings" Target="../printerSettings/printerSettings455.bin"/><Relationship Id="rId14" Type="http://schemas.openxmlformats.org/officeDocument/2006/relationships/printerSettings" Target="../printerSettings/printerSettings460.bin"/><Relationship Id="rId22" Type="http://schemas.openxmlformats.org/officeDocument/2006/relationships/printerSettings" Target="../printerSettings/printerSettings468.bin"/><Relationship Id="rId27" Type="http://schemas.openxmlformats.org/officeDocument/2006/relationships/printerSettings" Target="../printerSettings/printerSettings473.bin"/><Relationship Id="rId30" Type="http://schemas.openxmlformats.org/officeDocument/2006/relationships/printerSettings" Target="../printerSettings/printerSettings476.bin"/><Relationship Id="rId35" Type="http://schemas.openxmlformats.org/officeDocument/2006/relationships/printerSettings" Target="../printerSettings/printerSettings481.bin"/><Relationship Id="rId8" Type="http://schemas.openxmlformats.org/officeDocument/2006/relationships/printerSettings" Target="../printerSettings/printerSettings454.bin"/><Relationship Id="rId3" Type="http://schemas.openxmlformats.org/officeDocument/2006/relationships/printerSettings" Target="../printerSettings/printerSettings44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95.bin"/><Relationship Id="rId18" Type="http://schemas.openxmlformats.org/officeDocument/2006/relationships/printerSettings" Target="../printerSettings/printerSettings500.bin"/><Relationship Id="rId26" Type="http://schemas.openxmlformats.org/officeDocument/2006/relationships/printerSettings" Target="../printerSettings/printerSettings508.bin"/><Relationship Id="rId21" Type="http://schemas.openxmlformats.org/officeDocument/2006/relationships/printerSettings" Target="../printerSettings/printerSettings503.bin"/><Relationship Id="rId34" Type="http://schemas.openxmlformats.org/officeDocument/2006/relationships/printerSettings" Target="../printerSettings/printerSettings516.bin"/><Relationship Id="rId7" Type="http://schemas.openxmlformats.org/officeDocument/2006/relationships/printerSettings" Target="../printerSettings/printerSettings489.bin"/><Relationship Id="rId12" Type="http://schemas.openxmlformats.org/officeDocument/2006/relationships/printerSettings" Target="../printerSettings/printerSettings494.bin"/><Relationship Id="rId17" Type="http://schemas.openxmlformats.org/officeDocument/2006/relationships/printerSettings" Target="../printerSettings/printerSettings499.bin"/><Relationship Id="rId25" Type="http://schemas.openxmlformats.org/officeDocument/2006/relationships/printerSettings" Target="../printerSettings/printerSettings507.bin"/><Relationship Id="rId33" Type="http://schemas.openxmlformats.org/officeDocument/2006/relationships/printerSettings" Target="../printerSettings/printerSettings515.bin"/><Relationship Id="rId2" Type="http://schemas.openxmlformats.org/officeDocument/2006/relationships/printerSettings" Target="../printerSettings/printerSettings484.bin"/><Relationship Id="rId16" Type="http://schemas.openxmlformats.org/officeDocument/2006/relationships/printerSettings" Target="../printerSettings/printerSettings498.bin"/><Relationship Id="rId20" Type="http://schemas.openxmlformats.org/officeDocument/2006/relationships/printerSettings" Target="../printerSettings/printerSettings502.bin"/><Relationship Id="rId29" Type="http://schemas.openxmlformats.org/officeDocument/2006/relationships/printerSettings" Target="../printerSettings/printerSettings511.bin"/><Relationship Id="rId1" Type="http://schemas.openxmlformats.org/officeDocument/2006/relationships/printerSettings" Target="../printerSettings/printerSettings483.bin"/><Relationship Id="rId6" Type="http://schemas.openxmlformats.org/officeDocument/2006/relationships/printerSettings" Target="../printerSettings/printerSettings488.bin"/><Relationship Id="rId11" Type="http://schemas.openxmlformats.org/officeDocument/2006/relationships/printerSettings" Target="../printerSettings/printerSettings493.bin"/><Relationship Id="rId24" Type="http://schemas.openxmlformats.org/officeDocument/2006/relationships/printerSettings" Target="../printerSettings/printerSettings506.bin"/><Relationship Id="rId32" Type="http://schemas.openxmlformats.org/officeDocument/2006/relationships/printerSettings" Target="../printerSettings/printerSettings514.bin"/><Relationship Id="rId37" Type="http://schemas.openxmlformats.org/officeDocument/2006/relationships/drawing" Target="../drawings/drawing15.xml"/><Relationship Id="rId5" Type="http://schemas.openxmlformats.org/officeDocument/2006/relationships/printerSettings" Target="../printerSettings/printerSettings487.bin"/><Relationship Id="rId15" Type="http://schemas.openxmlformats.org/officeDocument/2006/relationships/printerSettings" Target="../printerSettings/printerSettings497.bin"/><Relationship Id="rId23" Type="http://schemas.openxmlformats.org/officeDocument/2006/relationships/printerSettings" Target="../printerSettings/printerSettings505.bin"/><Relationship Id="rId28" Type="http://schemas.openxmlformats.org/officeDocument/2006/relationships/printerSettings" Target="../printerSettings/printerSettings510.bin"/><Relationship Id="rId36" Type="http://schemas.openxmlformats.org/officeDocument/2006/relationships/printerSettings" Target="../printerSettings/printerSettings518.bin"/><Relationship Id="rId10" Type="http://schemas.openxmlformats.org/officeDocument/2006/relationships/printerSettings" Target="../printerSettings/printerSettings492.bin"/><Relationship Id="rId19" Type="http://schemas.openxmlformats.org/officeDocument/2006/relationships/printerSettings" Target="../printerSettings/printerSettings501.bin"/><Relationship Id="rId31" Type="http://schemas.openxmlformats.org/officeDocument/2006/relationships/printerSettings" Target="../printerSettings/printerSettings513.bin"/><Relationship Id="rId4" Type="http://schemas.openxmlformats.org/officeDocument/2006/relationships/printerSettings" Target="../printerSettings/printerSettings486.bin"/><Relationship Id="rId9" Type="http://schemas.openxmlformats.org/officeDocument/2006/relationships/printerSettings" Target="../printerSettings/printerSettings491.bin"/><Relationship Id="rId14" Type="http://schemas.openxmlformats.org/officeDocument/2006/relationships/printerSettings" Target="../printerSettings/printerSettings496.bin"/><Relationship Id="rId22" Type="http://schemas.openxmlformats.org/officeDocument/2006/relationships/printerSettings" Target="../printerSettings/printerSettings504.bin"/><Relationship Id="rId27" Type="http://schemas.openxmlformats.org/officeDocument/2006/relationships/printerSettings" Target="../printerSettings/printerSettings509.bin"/><Relationship Id="rId30" Type="http://schemas.openxmlformats.org/officeDocument/2006/relationships/printerSettings" Target="../printerSettings/printerSettings512.bin"/><Relationship Id="rId35" Type="http://schemas.openxmlformats.org/officeDocument/2006/relationships/printerSettings" Target="../printerSettings/printerSettings517.bin"/><Relationship Id="rId8" Type="http://schemas.openxmlformats.org/officeDocument/2006/relationships/printerSettings" Target="../printerSettings/printerSettings490.bin"/><Relationship Id="rId3" Type="http://schemas.openxmlformats.org/officeDocument/2006/relationships/printerSettings" Target="../printerSettings/printerSettings485.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21.bin"/><Relationship Id="rId2" Type="http://schemas.openxmlformats.org/officeDocument/2006/relationships/printerSettings" Target="../printerSettings/printerSettings520.bin"/><Relationship Id="rId1" Type="http://schemas.openxmlformats.org/officeDocument/2006/relationships/printerSettings" Target="../printerSettings/printerSettings519.bin"/><Relationship Id="rId4"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34.bin"/><Relationship Id="rId18" Type="http://schemas.openxmlformats.org/officeDocument/2006/relationships/printerSettings" Target="../printerSettings/printerSettings539.bin"/><Relationship Id="rId26" Type="http://schemas.openxmlformats.org/officeDocument/2006/relationships/printerSettings" Target="../printerSettings/printerSettings547.bin"/><Relationship Id="rId21" Type="http://schemas.openxmlformats.org/officeDocument/2006/relationships/printerSettings" Target="../printerSettings/printerSettings542.bin"/><Relationship Id="rId34" Type="http://schemas.openxmlformats.org/officeDocument/2006/relationships/printerSettings" Target="../printerSettings/printerSettings555.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17" Type="http://schemas.openxmlformats.org/officeDocument/2006/relationships/printerSettings" Target="../printerSettings/printerSettings538.bin"/><Relationship Id="rId25" Type="http://schemas.openxmlformats.org/officeDocument/2006/relationships/printerSettings" Target="../printerSettings/printerSettings546.bin"/><Relationship Id="rId33" Type="http://schemas.openxmlformats.org/officeDocument/2006/relationships/printerSettings" Target="../printerSettings/printerSettings554.bin"/><Relationship Id="rId2" Type="http://schemas.openxmlformats.org/officeDocument/2006/relationships/printerSettings" Target="../printerSettings/printerSettings523.bin"/><Relationship Id="rId16" Type="http://schemas.openxmlformats.org/officeDocument/2006/relationships/printerSettings" Target="../printerSettings/printerSettings537.bin"/><Relationship Id="rId20" Type="http://schemas.openxmlformats.org/officeDocument/2006/relationships/printerSettings" Target="../printerSettings/printerSettings541.bin"/><Relationship Id="rId29" Type="http://schemas.openxmlformats.org/officeDocument/2006/relationships/printerSettings" Target="../printerSettings/printerSettings550.bin"/><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24" Type="http://schemas.openxmlformats.org/officeDocument/2006/relationships/printerSettings" Target="../printerSettings/printerSettings545.bin"/><Relationship Id="rId32" Type="http://schemas.openxmlformats.org/officeDocument/2006/relationships/printerSettings" Target="../printerSettings/printerSettings553.bin"/><Relationship Id="rId37" Type="http://schemas.openxmlformats.org/officeDocument/2006/relationships/drawing" Target="../drawings/drawing17.xml"/><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23" Type="http://schemas.openxmlformats.org/officeDocument/2006/relationships/printerSettings" Target="../printerSettings/printerSettings544.bin"/><Relationship Id="rId28" Type="http://schemas.openxmlformats.org/officeDocument/2006/relationships/printerSettings" Target="../printerSettings/printerSettings549.bin"/><Relationship Id="rId36" Type="http://schemas.openxmlformats.org/officeDocument/2006/relationships/printerSettings" Target="../printerSettings/printerSettings557.bin"/><Relationship Id="rId10" Type="http://schemas.openxmlformats.org/officeDocument/2006/relationships/printerSettings" Target="../printerSettings/printerSettings531.bin"/><Relationship Id="rId19" Type="http://schemas.openxmlformats.org/officeDocument/2006/relationships/printerSettings" Target="../printerSettings/printerSettings540.bin"/><Relationship Id="rId31" Type="http://schemas.openxmlformats.org/officeDocument/2006/relationships/printerSettings" Target="../printerSettings/printerSettings552.bin"/><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 Id="rId22" Type="http://schemas.openxmlformats.org/officeDocument/2006/relationships/printerSettings" Target="../printerSettings/printerSettings543.bin"/><Relationship Id="rId27" Type="http://schemas.openxmlformats.org/officeDocument/2006/relationships/printerSettings" Target="../printerSettings/printerSettings548.bin"/><Relationship Id="rId30" Type="http://schemas.openxmlformats.org/officeDocument/2006/relationships/printerSettings" Target="../printerSettings/printerSettings551.bin"/><Relationship Id="rId35" Type="http://schemas.openxmlformats.org/officeDocument/2006/relationships/printerSettings" Target="../printerSettings/printerSettings556.bin"/><Relationship Id="rId8" Type="http://schemas.openxmlformats.org/officeDocument/2006/relationships/printerSettings" Target="../printerSettings/printerSettings529.bin"/><Relationship Id="rId3" Type="http://schemas.openxmlformats.org/officeDocument/2006/relationships/printerSettings" Target="../printerSettings/printerSettings52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65.bin"/><Relationship Id="rId13" Type="http://schemas.openxmlformats.org/officeDocument/2006/relationships/printerSettings" Target="../printerSettings/printerSettings570.bin"/><Relationship Id="rId18" Type="http://schemas.openxmlformats.org/officeDocument/2006/relationships/printerSettings" Target="../printerSettings/printerSettings575.bin"/><Relationship Id="rId26" Type="http://schemas.openxmlformats.org/officeDocument/2006/relationships/printerSettings" Target="../printerSettings/printerSettings583.bin"/><Relationship Id="rId3" Type="http://schemas.openxmlformats.org/officeDocument/2006/relationships/printerSettings" Target="../printerSettings/printerSettings560.bin"/><Relationship Id="rId21" Type="http://schemas.openxmlformats.org/officeDocument/2006/relationships/printerSettings" Target="../printerSettings/printerSettings578.bin"/><Relationship Id="rId7" Type="http://schemas.openxmlformats.org/officeDocument/2006/relationships/printerSettings" Target="../printerSettings/printerSettings564.bin"/><Relationship Id="rId12" Type="http://schemas.openxmlformats.org/officeDocument/2006/relationships/printerSettings" Target="../printerSettings/printerSettings569.bin"/><Relationship Id="rId17" Type="http://schemas.openxmlformats.org/officeDocument/2006/relationships/printerSettings" Target="../printerSettings/printerSettings574.bin"/><Relationship Id="rId25" Type="http://schemas.openxmlformats.org/officeDocument/2006/relationships/printerSettings" Target="../printerSettings/printerSettings582.bin"/><Relationship Id="rId2" Type="http://schemas.openxmlformats.org/officeDocument/2006/relationships/printerSettings" Target="../printerSettings/printerSettings559.bin"/><Relationship Id="rId16" Type="http://schemas.openxmlformats.org/officeDocument/2006/relationships/printerSettings" Target="../printerSettings/printerSettings573.bin"/><Relationship Id="rId20" Type="http://schemas.openxmlformats.org/officeDocument/2006/relationships/printerSettings" Target="../printerSettings/printerSettings577.bin"/><Relationship Id="rId29" Type="http://schemas.openxmlformats.org/officeDocument/2006/relationships/printerSettings" Target="../printerSettings/printerSettings586.bin"/><Relationship Id="rId1" Type="http://schemas.openxmlformats.org/officeDocument/2006/relationships/printerSettings" Target="../printerSettings/printerSettings558.bin"/><Relationship Id="rId6" Type="http://schemas.openxmlformats.org/officeDocument/2006/relationships/printerSettings" Target="../printerSettings/printerSettings563.bin"/><Relationship Id="rId11" Type="http://schemas.openxmlformats.org/officeDocument/2006/relationships/printerSettings" Target="../printerSettings/printerSettings568.bin"/><Relationship Id="rId24" Type="http://schemas.openxmlformats.org/officeDocument/2006/relationships/printerSettings" Target="../printerSettings/printerSettings581.bin"/><Relationship Id="rId32" Type="http://schemas.openxmlformats.org/officeDocument/2006/relationships/drawing" Target="../drawings/drawing18.xml"/><Relationship Id="rId5" Type="http://schemas.openxmlformats.org/officeDocument/2006/relationships/printerSettings" Target="../printerSettings/printerSettings562.bin"/><Relationship Id="rId15" Type="http://schemas.openxmlformats.org/officeDocument/2006/relationships/printerSettings" Target="../printerSettings/printerSettings572.bin"/><Relationship Id="rId23" Type="http://schemas.openxmlformats.org/officeDocument/2006/relationships/printerSettings" Target="../printerSettings/printerSettings580.bin"/><Relationship Id="rId28" Type="http://schemas.openxmlformats.org/officeDocument/2006/relationships/printerSettings" Target="../printerSettings/printerSettings585.bin"/><Relationship Id="rId10" Type="http://schemas.openxmlformats.org/officeDocument/2006/relationships/printerSettings" Target="../printerSettings/printerSettings567.bin"/><Relationship Id="rId19" Type="http://schemas.openxmlformats.org/officeDocument/2006/relationships/printerSettings" Target="../printerSettings/printerSettings576.bin"/><Relationship Id="rId31" Type="http://schemas.openxmlformats.org/officeDocument/2006/relationships/printerSettings" Target="../printerSettings/printerSettings588.bin"/><Relationship Id="rId4" Type="http://schemas.openxmlformats.org/officeDocument/2006/relationships/printerSettings" Target="../printerSettings/printerSettings561.bin"/><Relationship Id="rId9" Type="http://schemas.openxmlformats.org/officeDocument/2006/relationships/printerSettings" Target="../printerSettings/printerSettings566.bin"/><Relationship Id="rId14" Type="http://schemas.openxmlformats.org/officeDocument/2006/relationships/printerSettings" Target="../printerSettings/printerSettings571.bin"/><Relationship Id="rId22" Type="http://schemas.openxmlformats.org/officeDocument/2006/relationships/printerSettings" Target="../printerSettings/printerSettings579.bin"/><Relationship Id="rId27" Type="http://schemas.openxmlformats.org/officeDocument/2006/relationships/printerSettings" Target="../printerSettings/printerSettings584.bin"/><Relationship Id="rId30" Type="http://schemas.openxmlformats.org/officeDocument/2006/relationships/printerSettings" Target="../printerSettings/printerSettings58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96.bin"/><Relationship Id="rId13" Type="http://schemas.openxmlformats.org/officeDocument/2006/relationships/printerSettings" Target="../printerSettings/printerSettings601.bin"/><Relationship Id="rId18" Type="http://schemas.openxmlformats.org/officeDocument/2006/relationships/printerSettings" Target="../printerSettings/printerSettings606.bin"/><Relationship Id="rId26" Type="http://schemas.openxmlformats.org/officeDocument/2006/relationships/printerSettings" Target="../printerSettings/printerSettings614.bin"/><Relationship Id="rId3" Type="http://schemas.openxmlformats.org/officeDocument/2006/relationships/printerSettings" Target="../printerSettings/printerSettings591.bin"/><Relationship Id="rId21" Type="http://schemas.openxmlformats.org/officeDocument/2006/relationships/printerSettings" Target="../printerSettings/printerSettings609.bin"/><Relationship Id="rId7" Type="http://schemas.openxmlformats.org/officeDocument/2006/relationships/printerSettings" Target="../printerSettings/printerSettings595.bin"/><Relationship Id="rId12" Type="http://schemas.openxmlformats.org/officeDocument/2006/relationships/printerSettings" Target="../printerSettings/printerSettings600.bin"/><Relationship Id="rId17" Type="http://schemas.openxmlformats.org/officeDocument/2006/relationships/printerSettings" Target="../printerSettings/printerSettings605.bin"/><Relationship Id="rId25" Type="http://schemas.openxmlformats.org/officeDocument/2006/relationships/printerSettings" Target="../printerSettings/printerSettings613.bin"/><Relationship Id="rId2" Type="http://schemas.openxmlformats.org/officeDocument/2006/relationships/printerSettings" Target="../printerSettings/printerSettings590.bin"/><Relationship Id="rId16" Type="http://schemas.openxmlformats.org/officeDocument/2006/relationships/printerSettings" Target="../printerSettings/printerSettings604.bin"/><Relationship Id="rId20" Type="http://schemas.openxmlformats.org/officeDocument/2006/relationships/printerSettings" Target="../printerSettings/printerSettings608.bin"/><Relationship Id="rId29" Type="http://schemas.openxmlformats.org/officeDocument/2006/relationships/printerSettings" Target="../printerSettings/printerSettings617.bin"/><Relationship Id="rId1" Type="http://schemas.openxmlformats.org/officeDocument/2006/relationships/printerSettings" Target="../printerSettings/printerSettings589.bin"/><Relationship Id="rId6" Type="http://schemas.openxmlformats.org/officeDocument/2006/relationships/printerSettings" Target="../printerSettings/printerSettings594.bin"/><Relationship Id="rId11" Type="http://schemas.openxmlformats.org/officeDocument/2006/relationships/printerSettings" Target="../printerSettings/printerSettings599.bin"/><Relationship Id="rId24" Type="http://schemas.openxmlformats.org/officeDocument/2006/relationships/printerSettings" Target="../printerSettings/printerSettings612.bin"/><Relationship Id="rId32" Type="http://schemas.openxmlformats.org/officeDocument/2006/relationships/drawing" Target="../drawings/drawing19.xml"/><Relationship Id="rId5" Type="http://schemas.openxmlformats.org/officeDocument/2006/relationships/printerSettings" Target="../printerSettings/printerSettings593.bin"/><Relationship Id="rId15" Type="http://schemas.openxmlformats.org/officeDocument/2006/relationships/printerSettings" Target="../printerSettings/printerSettings603.bin"/><Relationship Id="rId23" Type="http://schemas.openxmlformats.org/officeDocument/2006/relationships/printerSettings" Target="../printerSettings/printerSettings611.bin"/><Relationship Id="rId28" Type="http://schemas.openxmlformats.org/officeDocument/2006/relationships/printerSettings" Target="../printerSettings/printerSettings616.bin"/><Relationship Id="rId10" Type="http://schemas.openxmlformats.org/officeDocument/2006/relationships/printerSettings" Target="../printerSettings/printerSettings598.bin"/><Relationship Id="rId19" Type="http://schemas.openxmlformats.org/officeDocument/2006/relationships/printerSettings" Target="../printerSettings/printerSettings607.bin"/><Relationship Id="rId31" Type="http://schemas.openxmlformats.org/officeDocument/2006/relationships/printerSettings" Target="../printerSettings/printerSettings619.bin"/><Relationship Id="rId4" Type="http://schemas.openxmlformats.org/officeDocument/2006/relationships/printerSettings" Target="../printerSettings/printerSettings592.bin"/><Relationship Id="rId9" Type="http://schemas.openxmlformats.org/officeDocument/2006/relationships/printerSettings" Target="../printerSettings/printerSettings597.bin"/><Relationship Id="rId14" Type="http://schemas.openxmlformats.org/officeDocument/2006/relationships/printerSettings" Target="../printerSettings/printerSettings602.bin"/><Relationship Id="rId22" Type="http://schemas.openxmlformats.org/officeDocument/2006/relationships/printerSettings" Target="../printerSettings/printerSettings610.bin"/><Relationship Id="rId27" Type="http://schemas.openxmlformats.org/officeDocument/2006/relationships/printerSettings" Target="../printerSettings/printerSettings615.bin"/><Relationship Id="rId30" Type="http://schemas.openxmlformats.org/officeDocument/2006/relationships/printerSettings" Target="../printerSettings/printerSettings618.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32.bin"/><Relationship Id="rId18" Type="http://schemas.openxmlformats.org/officeDocument/2006/relationships/printerSettings" Target="../printerSettings/printerSettings637.bin"/><Relationship Id="rId26" Type="http://schemas.openxmlformats.org/officeDocument/2006/relationships/printerSettings" Target="../printerSettings/printerSettings645.bin"/><Relationship Id="rId21" Type="http://schemas.openxmlformats.org/officeDocument/2006/relationships/printerSettings" Target="../printerSettings/printerSettings640.bin"/><Relationship Id="rId34" Type="http://schemas.openxmlformats.org/officeDocument/2006/relationships/drawing" Target="../drawings/drawing20.xml"/><Relationship Id="rId7" Type="http://schemas.openxmlformats.org/officeDocument/2006/relationships/printerSettings" Target="../printerSettings/printerSettings626.bin"/><Relationship Id="rId12" Type="http://schemas.openxmlformats.org/officeDocument/2006/relationships/printerSettings" Target="../printerSettings/printerSettings631.bin"/><Relationship Id="rId17" Type="http://schemas.openxmlformats.org/officeDocument/2006/relationships/printerSettings" Target="../printerSettings/printerSettings636.bin"/><Relationship Id="rId25" Type="http://schemas.openxmlformats.org/officeDocument/2006/relationships/printerSettings" Target="../printerSettings/printerSettings644.bin"/><Relationship Id="rId33" Type="http://schemas.openxmlformats.org/officeDocument/2006/relationships/printerSettings" Target="../printerSettings/printerSettings652.bin"/><Relationship Id="rId2" Type="http://schemas.openxmlformats.org/officeDocument/2006/relationships/printerSettings" Target="../printerSettings/printerSettings621.bin"/><Relationship Id="rId16" Type="http://schemas.openxmlformats.org/officeDocument/2006/relationships/printerSettings" Target="../printerSettings/printerSettings635.bin"/><Relationship Id="rId20" Type="http://schemas.openxmlformats.org/officeDocument/2006/relationships/printerSettings" Target="../printerSettings/printerSettings639.bin"/><Relationship Id="rId29" Type="http://schemas.openxmlformats.org/officeDocument/2006/relationships/printerSettings" Target="../printerSettings/printerSettings648.bin"/><Relationship Id="rId1" Type="http://schemas.openxmlformats.org/officeDocument/2006/relationships/printerSettings" Target="../printerSettings/printerSettings620.bin"/><Relationship Id="rId6" Type="http://schemas.openxmlformats.org/officeDocument/2006/relationships/printerSettings" Target="../printerSettings/printerSettings625.bin"/><Relationship Id="rId11" Type="http://schemas.openxmlformats.org/officeDocument/2006/relationships/printerSettings" Target="../printerSettings/printerSettings630.bin"/><Relationship Id="rId24" Type="http://schemas.openxmlformats.org/officeDocument/2006/relationships/printerSettings" Target="../printerSettings/printerSettings643.bin"/><Relationship Id="rId32" Type="http://schemas.openxmlformats.org/officeDocument/2006/relationships/printerSettings" Target="../printerSettings/printerSettings651.bin"/><Relationship Id="rId37" Type="http://schemas.openxmlformats.org/officeDocument/2006/relationships/ctrlProp" Target="../ctrlProps/ctrlProp24.xml"/><Relationship Id="rId5" Type="http://schemas.openxmlformats.org/officeDocument/2006/relationships/printerSettings" Target="../printerSettings/printerSettings624.bin"/><Relationship Id="rId15" Type="http://schemas.openxmlformats.org/officeDocument/2006/relationships/printerSettings" Target="../printerSettings/printerSettings634.bin"/><Relationship Id="rId23" Type="http://schemas.openxmlformats.org/officeDocument/2006/relationships/printerSettings" Target="../printerSettings/printerSettings642.bin"/><Relationship Id="rId28" Type="http://schemas.openxmlformats.org/officeDocument/2006/relationships/printerSettings" Target="../printerSettings/printerSettings647.bin"/><Relationship Id="rId36" Type="http://schemas.openxmlformats.org/officeDocument/2006/relationships/ctrlProp" Target="../ctrlProps/ctrlProp23.xml"/><Relationship Id="rId10" Type="http://schemas.openxmlformats.org/officeDocument/2006/relationships/printerSettings" Target="../printerSettings/printerSettings629.bin"/><Relationship Id="rId19" Type="http://schemas.openxmlformats.org/officeDocument/2006/relationships/printerSettings" Target="../printerSettings/printerSettings638.bin"/><Relationship Id="rId31" Type="http://schemas.openxmlformats.org/officeDocument/2006/relationships/printerSettings" Target="../printerSettings/printerSettings650.bin"/><Relationship Id="rId4" Type="http://schemas.openxmlformats.org/officeDocument/2006/relationships/printerSettings" Target="../printerSettings/printerSettings623.bin"/><Relationship Id="rId9" Type="http://schemas.openxmlformats.org/officeDocument/2006/relationships/printerSettings" Target="../printerSettings/printerSettings628.bin"/><Relationship Id="rId14" Type="http://schemas.openxmlformats.org/officeDocument/2006/relationships/printerSettings" Target="../printerSettings/printerSettings633.bin"/><Relationship Id="rId22" Type="http://schemas.openxmlformats.org/officeDocument/2006/relationships/printerSettings" Target="../printerSettings/printerSettings641.bin"/><Relationship Id="rId27" Type="http://schemas.openxmlformats.org/officeDocument/2006/relationships/printerSettings" Target="../printerSettings/printerSettings646.bin"/><Relationship Id="rId30" Type="http://schemas.openxmlformats.org/officeDocument/2006/relationships/printerSettings" Target="../printerSettings/printerSettings649.bin"/><Relationship Id="rId35" Type="http://schemas.openxmlformats.org/officeDocument/2006/relationships/vmlDrawing" Target="../drawings/vmlDrawing6.vml"/><Relationship Id="rId8" Type="http://schemas.openxmlformats.org/officeDocument/2006/relationships/printerSettings" Target="../printerSettings/printerSettings627.bin"/><Relationship Id="rId3" Type="http://schemas.openxmlformats.org/officeDocument/2006/relationships/printerSettings" Target="../printerSettings/printerSettings6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21" Type="http://schemas.openxmlformats.org/officeDocument/2006/relationships/printerSettings" Target="../printerSettings/printerSettings673.bin"/><Relationship Id="rId34" Type="http://schemas.openxmlformats.org/officeDocument/2006/relationships/printerSettings" Target="../printerSettings/printerSettings686.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33" Type="http://schemas.openxmlformats.org/officeDocument/2006/relationships/printerSettings" Target="../printerSettings/printerSettings685.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29" Type="http://schemas.openxmlformats.org/officeDocument/2006/relationships/printerSettings" Target="../printerSettings/printerSettings681.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32" Type="http://schemas.openxmlformats.org/officeDocument/2006/relationships/printerSettings" Target="../printerSettings/printerSettings684.bin"/><Relationship Id="rId37" Type="http://schemas.openxmlformats.org/officeDocument/2006/relationships/drawing" Target="../drawings/drawing21.xml"/><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28" Type="http://schemas.openxmlformats.org/officeDocument/2006/relationships/printerSettings" Target="../printerSettings/printerSettings680.bin"/><Relationship Id="rId36" Type="http://schemas.openxmlformats.org/officeDocument/2006/relationships/printerSettings" Target="../printerSettings/printerSettings688.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31" Type="http://schemas.openxmlformats.org/officeDocument/2006/relationships/printerSettings" Target="../printerSettings/printerSettings683.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 Id="rId27" Type="http://schemas.openxmlformats.org/officeDocument/2006/relationships/printerSettings" Target="../printerSettings/printerSettings679.bin"/><Relationship Id="rId30" Type="http://schemas.openxmlformats.org/officeDocument/2006/relationships/printerSettings" Target="../printerSettings/printerSettings682.bin"/><Relationship Id="rId35" Type="http://schemas.openxmlformats.org/officeDocument/2006/relationships/printerSettings" Target="../printerSettings/printerSettings687.bin"/><Relationship Id="rId8" Type="http://schemas.openxmlformats.org/officeDocument/2006/relationships/printerSettings" Target="../printerSettings/printerSettings660.bin"/><Relationship Id="rId3" Type="http://schemas.openxmlformats.org/officeDocument/2006/relationships/printerSettings" Target="../printerSettings/printerSettings655.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6.bin"/><Relationship Id="rId13" Type="http://schemas.openxmlformats.org/officeDocument/2006/relationships/printerSettings" Target="../printerSettings/printerSettings701.bin"/><Relationship Id="rId18" Type="http://schemas.openxmlformats.org/officeDocument/2006/relationships/printerSettings" Target="../printerSettings/printerSettings706.bin"/><Relationship Id="rId26" Type="http://schemas.openxmlformats.org/officeDocument/2006/relationships/printerSettings" Target="../printerSettings/printerSettings714.bin"/><Relationship Id="rId3" Type="http://schemas.openxmlformats.org/officeDocument/2006/relationships/printerSettings" Target="../printerSettings/printerSettings691.bin"/><Relationship Id="rId21" Type="http://schemas.openxmlformats.org/officeDocument/2006/relationships/printerSettings" Target="../printerSettings/printerSettings709.bin"/><Relationship Id="rId7" Type="http://schemas.openxmlformats.org/officeDocument/2006/relationships/printerSettings" Target="../printerSettings/printerSettings695.bin"/><Relationship Id="rId12" Type="http://schemas.openxmlformats.org/officeDocument/2006/relationships/printerSettings" Target="../printerSettings/printerSettings700.bin"/><Relationship Id="rId17" Type="http://schemas.openxmlformats.org/officeDocument/2006/relationships/printerSettings" Target="../printerSettings/printerSettings705.bin"/><Relationship Id="rId25" Type="http://schemas.openxmlformats.org/officeDocument/2006/relationships/printerSettings" Target="../printerSettings/printerSettings713.bin"/><Relationship Id="rId2" Type="http://schemas.openxmlformats.org/officeDocument/2006/relationships/printerSettings" Target="../printerSettings/printerSettings690.bin"/><Relationship Id="rId16" Type="http://schemas.openxmlformats.org/officeDocument/2006/relationships/printerSettings" Target="../printerSettings/printerSettings704.bin"/><Relationship Id="rId20" Type="http://schemas.openxmlformats.org/officeDocument/2006/relationships/printerSettings" Target="../printerSettings/printerSettings708.bin"/><Relationship Id="rId29" Type="http://schemas.openxmlformats.org/officeDocument/2006/relationships/printerSettings" Target="../printerSettings/printerSettings717.bin"/><Relationship Id="rId1" Type="http://schemas.openxmlformats.org/officeDocument/2006/relationships/printerSettings" Target="../printerSettings/printerSettings689.bin"/><Relationship Id="rId6" Type="http://schemas.openxmlformats.org/officeDocument/2006/relationships/printerSettings" Target="../printerSettings/printerSettings694.bin"/><Relationship Id="rId11" Type="http://schemas.openxmlformats.org/officeDocument/2006/relationships/printerSettings" Target="../printerSettings/printerSettings699.bin"/><Relationship Id="rId24" Type="http://schemas.openxmlformats.org/officeDocument/2006/relationships/printerSettings" Target="../printerSettings/printerSettings712.bin"/><Relationship Id="rId5" Type="http://schemas.openxmlformats.org/officeDocument/2006/relationships/printerSettings" Target="../printerSettings/printerSettings693.bin"/><Relationship Id="rId15" Type="http://schemas.openxmlformats.org/officeDocument/2006/relationships/printerSettings" Target="../printerSettings/printerSettings703.bin"/><Relationship Id="rId23" Type="http://schemas.openxmlformats.org/officeDocument/2006/relationships/printerSettings" Target="../printerSettings/printerSettings711.bin"/><Relationship Id="rId28" Type="http://schemas.openxmlformats.org/officeDocument/2006/relationships/printerSettings" Target="../printerSettings/printerSettings716.bin"/><Relationship Id="rId10" Type="http://schemas.openxmlformats.org/officeDocument/2006/relationships/printerSettings" Target="../printerSettings/printerSettings698.bin"/><Relationship Id="rId19" Type="http://schemas.openxmlformats.org/officeDocument/2006/relationships/printerSettings" Target="../printerSettings/printerSettings707.bin"/><Relationship Id="rId31" Type="http://schemas.openxmlformats.org/officeDocument/2006/relationships/drawing" Target="../drawings/drawing22.xml"/><Relationship Id="rId4" Type="http://schemas.openxmlformats.org/officeDocument/2006/relationships/printerSettings" Target="../printerSettings/printerSettings692.bin"/><Relationship Id="rId9" Type="http://schemas.openxmlformats.org/officeDocument/2006/relationships/printerSettings" Target="../printerSettings/printerSettings697.bin"/><Relationship Id="rId14" Type="http://schemas.openxmlformats.org/officeDocument/2006/relationships/printerSettings" Target="../printerSettings/printerSettings702.bin"/><Relationship Id="rId22" Type="http://schemas.openxmlformats.org/officeDocument/2006/relationships/printerSettings" Target="../printerSettings/printerSettings710.bin"/><Relationship Id="rId27" Type="http://schemas.openxmlformats.org/officeDocument/2006/relationships/printerSettings" Target="../printerSettings/printerSettings715.bin"/><Relationship Id="rId30" Type="http://schemas.openxmlformats.org/officeDocument/2006/relationships/printerSettings" Target="../printerSettings/printerSettings71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26.bin"/><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3" Type="http://schemas.openxmlformats.org/officeDocument/2006/relationships/printerSettings" Target="../printerSettings/printerSettings721.bin"/><Relationship Id="rId21" Type="http://schemas.openxmlformats.org/officeDocument/2006/relationships/printerSettings" Target="../printerSettings/printerSettings739.bin"/><Relationship Id="rId7" Type="http://schemas.openxmlformats.org/officeDocument/2006/relationships/printerSettings" Target="../printerSettings/printerSettings725.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drawing" Target="../drawings/drawing23.xml"/><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0" Type="http://schemas.openxmlformats.org/officeDocument/2006/relationships/printerSettings" Target="../printerSettings/printerSettings738.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55.bin"/><Relationship Id="rId18" Type="http://schemas.openxmlformats.org/officeDocument/2006/relationships/printerSettings" Target="../printerSettings/printerSettings760.bin"/><Relationship Id="rId26" Type="http://schemas.openxmlformats.org/officeDocument/2006/relationships/printerSettings" Target="../printerSettings/printerSettings768.bin"/><Relationship Id="rId21" Type="http://schemas.openxmlformats.org/officeDocument/2006/relationships/printerSettings" Target="../printerSettings/printerSettings763.bin"/><Relationship Id="rId34" Type="http://schemas.openxmlformats.org/officeDocument/2006/relationships/printerSettings" Target="../printerSettings/printerSettings776.bin"/><Relationship Id="rId7" Type="http://schemas.openxmlformats.org/officeDocument/2006/relationships/printerSettings" Target="../printerSettings/printerSettings749.bin"/><Relationship Id="rId12" Type="http://schemas.openxmlformats.org/officeDocument/2006/relationships/printerSettings" Target="../printerSettings/printerSettings754.bin"/><Relationship Id="rId17" Type="http://schemas.openxmlformats.org/officeDocument/2006/relationships/printerSettings" Target="../printerSettings/printerSettings759.bin"/><Relationship Id="rId25" Type="http://schemas.openxmlformats.org/officeDocument/2006/relationships/printerSettings" Target="../printerSettings/printerSettings767.bin"/><Relationship Id="rId33" Type="http://schemas.openxmlformats.org/officeDocument/2006/relationships/printerSettings" Target="../printerSettings/printerSettings775.bin"/><Relationship Id="rId2" Type="http://schemas.openxmlformats.org/officeDocument/2006/relationships/printerSettings" Target="../printerSettings/printerSettings744.bin"/><Relationship Id="rId16" Type="http://schemas.openxmlformats.org/officeDocument/2006/relationships/printerSettings" Target="../printerSettings/printerSettings758.bin"/><Relationship Id="rId20" Type="http://schemas.openxmlformats.org/officeDocument/2006/relationships/printerSettings" Target="../printerSettings/printerSettings762.bin"/><Relationship Id="rId29" Type="http://schemas.openxmlformats.org/officeDocument/2006/relationships/printerSettings" Target="../printerSettings/printerSettings771.bin"/><Relationship Id="rId1" Type="http://schemas.openxmlformats.org/officeDocument/2006/relationships/printerSettings" Target="../printerSettings/printerSettings743.bin"/><Relationship Id="rId6" Type="http://schemas.openxmlformats.org/officeDocument/2006/relationships/printerSettings" Target="../printerSettings/printerSettings748.bin"/><Relationship Id="rId11" Type="http://schemas.openxmlformats.org/officeDocument/2006/relationships/printerSettings" Target="../printerSettings/printerSettings753.bin"/><Relationship Id="rId24" Type="http://schemas.openxmlformats.org/officeDocument/2006/relationships/printerSettings" Target="../printerSettings/printerSettings766.bin"/><Relationship Id="rId32" Type="http://schemas.openxmlformats.org/officeDocument/2006/relationships/printerSettings" Target="../printerSettings/printerSettings774.bin"/><Relationship Id="rId37" Type="http://schemas.openxmlformats.org/officeDocument/2006/relationships/drawing" Target="../drawings/drawing24.xml"/><Relationship Id="rId5" Type="http://schemas.openxmlformats.org/officeDocument/2006/relationships/printerSettings" Target="../printerSettings/printerSettings747.bin"/><Relationship Id="rId15" Type="http://schemas.openxmlformats.org/officeDocument/2006/relationships/printerSettings" Target="../printerSettings/printerSettings757.bin"/><Relationship Id="rId23" Type="http://schemas.openxmlformats.org/officeDocument/2006/relationships/printerSettings" Target="../printerSettings/printerSettings765.bin"/><Relationship Id="rId28" Type="http://schemas.openxmlformats.org/officeDocument/2006/relationships/printerSettings" Target="../printerSettings/printerSettings770.bin"/><Relationship Id="rId36" Type="http://schemas.openxmlformats.org/officeDocument/2006/relationships/printerSettings" Target="../printerSettings/printerSettings778.bin"/><Relationship Id="rId10" Type="http://schemas.openxmlformats.org/officeDocument/2006/relationships/printerSettings" Target="../printerSettings/printerSettings752.bin"/><Relationship Id="rId19" Type="http://schemas.openxmlformats.org/officeDocument/2006/relationships/printerSettings" Target="../printerSettings/printerSettings761.bin"/><Relationship Id="rId31" Type="http://schemas.openxmlformats.org/officeDocument/2006/relationships/printerSettings" Target="../printerSettings/printerSettings773.bin"/><Relationship Id="rId4" Type="http://schemas.openxmlformats.org/officeDocument/2006/relationships/printerSettings" Target="../printerSettings/printerSettings746.bin"/><Relationship Id="rId9" Type="http://schemas.openxmlformats.org/officeDocument/2006/relationships/printerSettings" Target="../printerSettings/printerSettings751.bin"/><Relationship Id="rId14" Type="http://schemas.openxmlformats.org/officeDocument/2006/relationships/printerSettings" Target="../printerSettings/printerSettings756.bin"/><Relationship Id="rId22" Type="http://schemas.openxmlformats.org/officeDocument/2006/relationships/printerSettings" Target="../printerSettings/printerSettings764.bin"/><Relationship Id="rId27" Type="http://schemas.openxmlformats.org/officeDocument/2006/relationships/printerSettings" Target="../printerSettings/printerSettings769.bin"/><Relationship Id="rId30" Type="http://schemas.openxmlformats.org/officeDocument/2006/relationships/printerSettings" Target="../printerSettings/printerSettings772.bin"/><Relationship Id="rId35" Type="http://schemas.openxmlformats.org/officeDocument/2006/relationships/printerSettings" Target="../printerSettings/printerSettings777.bin"/><Relationship Id="rId8" Type="http://schemas.openxmlformats.org/officeDocument/2006/relationships/printerSettings" Target="../printerSettings/printerSettings750.bin"/><Relationship Id="rId3" Type="http://schemas.openxmlformats.org/officeDocument/2006/relationships/printerSettings" Target="../printerSettings/printerSettings745.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91.bin"/><Relationship Id="rId18" Type="http://schemas.openxmlformats.org/officeDocument/2006/relationships/printerSettings" Target="../printerSettings/printerSettings796.bin"/><Relationship Id="rId26" Type="http://schemas.openxmlformats.org/officeDocument/2006/relationships/printerSettings" Target="../printerSettings/printerSettings804.bin"/><Relationship Id="rId3" Type="http://schemas.openxmlformats.org/officeDocument/2006/relationships/printerSettings" Target="../printerSettings/printerSettings781.bin"/><Relationship Id="rId21" Type="http://schemas.openxmlformats.org/officeDocument/2006/relationships/printerSettings" Target="../printerSettings/printerSettings799.bin"/><Relationship Id="rId7" Type="http://schemas.openxmlformats.org/officeDocument/2006/relationships/printerSettings" Target="../printerSettings/printerSettings785.bin"/><Relationship Id="rId12" Type="http://schemas.openxmlformats.org/officeDocument/2006/relationships/printerSettings" Target="../printerSettings/printerSettings790.bin"/><Relationship Id="rId17" Type="http://schemas.openxmlformats.org/officeDocument/2006/relationships/printerSettings" Target="../printerSettings/printerSettings795.bin"/><Relationship Id="rId25" Type="http://schemas.openxmlformats.org/officeDocument/2006/relationships/printerSettings" Target="../printerSettings/printerSettings803.bin"/><Relationship Id="rId33" Type="http://schemas.openxmlformats.org/officeDocument/2006/relationships/drawing" Target="../drawings/drawing25.xml"/><Relationship Id="rId2" Type="http://schemas.openxmlformats.org/officeDocument/2006/relationships/printerSettings" Target="../printerSettings/printerSettings780.bin"/><Relationship Id="rId16" Type="http://schemas.openxmlformats.org/officeDocument/2006/relationships/printerSettings" Target="../printerSettings/printerSettings794.bin"/><Relationship Id="rId20" Type="http://schemas.openxmlformats.org/officeDocument/2006/relationships/printerSettings" Target="../printerSettings/printerSettings798.bin"/><Relationship Id="rId29" Type="http://schemas.openxmlformats.org/officeDocument/2006/relationships/printerSettings" Target="../printerSettings/printerSettings807.bin"/><Relationship Id="rId1" Type="http://schemas.openxmlformats.org/officeDocument/2006/relationships/printerSettings" Target="../printerSettings/printerSettings779.bin"/><Relationship Id="rId6" Type="http://schemas.openxmlformats.org/officeDocument/2006/relationships/printerSettings" Target="../printerSettings/printerSettings784.bin"/><Relationship Id="rId11" Type="http://schemas.openxmlformats.org/officeDocument/2006/relationships/printerSettings" Target="../printerSettings/printerSettings789.bin"/><Relationship Id="rId24" Type="http://schemas.openxmlformats.org/officeDocument/2006/relationships/printerSettings" Target="../printerSettings/printerSettings802.bin"/><Relationship Id="rId32" Type="http://schemas.openxmlformats.org/officeDocument/2006/relationships/printerSettings" Target="../printerSettings/printerSettings810.bin"/><Relationship Id="rId5" Type="http://schemas.openxmlformats.org/officeDocument/2006/relationships/printerSettings" Target="../printerSettings/printerSettings783.bin"/><Relationship Id="rId15" Type="http://schemas.openxmlformats.org/officeDocument/2006/relationships/printerSettings" Target="../printerSettings/printerSettings793.bin"/><Relationship Id="rId23" Type="http://schemas.openxmlformats.org/officeDocument/2006/relationships/printerSettings" Target="../printerSettings/printerSettings801.bin"/><Relationship Id="rId28" Type="http://schemas.openxmlformats.org/officeDocument/2006/relationships/printerSettings" Target="../printerSettings/printerSettings806.bin"/><Relationship Id="rId10" Type="http://schemas.openxmlformats.org/officeDocument/2006/relationships/printerSettings" Target="../printerSettings/printerSettings788.bin"/><Relationship Id="rId19" Type="http://schemas.openxmlformats.org/officeDocument/2006/relationships/printerSettings" Target="../printerSettings/printerSettings797.bin"/><Relationship Id="rId31" Type="http://schemas.openxmlformats.org/officeDocument/2006/relationships/printerSettings" Target="../printerSettings/printerSettings809.bin"/><Relationship Id="rId4" Type="http://schemas.openxmlformats.org/officeDocument/2006/relationships/printerSettings" Target="../printerSettings/printerSettings782.bin"/><Relationship Id="rId9" Type="http://schemas.openxmlformats.org/officeDocument/2006/relationships/printerSettings" Target="../printerSettings/printerSettings787.bin"/><Relationship Id="rId14" Type="http://schemas.openxmlformats.org/officeDocument/2006/relationships/printerSettings" Target="../printerSettings/printerSettings792.bin"/><Relationship Id="rId22" Type="http://schemas.openxmlformats.org/officeDocument/2006/relationships/printerSettings" Target="../printerSettings/printerSettings800.bin"/><Relationship Id="rId27" Type="http://schemas.openxmlformats.org/officeDocument/2006/relationships/printerSettings" Target="../printerSettings/printerSettings805.bin"/><Relationship Id="rId30" Type="http://schemas.openxmlformats.org/officeDocument/2006/relationships/printerSettings" Target="../printerSettings/printerSettings808.bin"/><Relationship Id="rId8" Type="http://schemas.openxmlformats.org/officeDocument/2006/relationships/printerSettings" Target="../printerSettings/printerSettings78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818.bin"/><Relationship Id="rId13" Type="http://schemas.openxmlformats.org/officeDocument/2006/relationships/printerSettings" Target="../printerSettings/printerSettings823.bin"/><Relationship Id="rId18" Type="http://schemas.openxmlformats.org/officeDocument/2006/relationships/printerSettings" Target="../printerSettings/printerSettings828.bin"/><Relationship Id="rId26" Type="http://schemas.openxmlformats.org/officeDocument/2006/relationships/printerSettings" Target="../printerSettings/printerSettings836.bin"/><Relationship Id="rId3" Type="http://schemas.openxmlformats.org/officeDocument/2006/relationships/printerSettings" Target="../printerSettings/printerSettings813.bin"/><Relationship Id="rId21" Type="http://schemas.openxmlformats.org/officeDocument/2006/relationships/printerSettings" Target="../printerSettings/printerSettings831.bin"/><Relationship Id="rId7" Type="http://schemas.openxmlformats.org/officeDocument/2006/relationships/printerSettings" Target="../printerSettings/printerSettings817.bin"/><Relationship Id="rId12" Type="http://schemas.openxmlformats.org/officeDocument/2006/relationships/printerSettings" Target="../printerSettings/printerSettings822.bin"/><Relationship Id="rId17" Type="http://schemas.openxmlformats.org/officeDocument/2006/relationships/printerSettings" Target="../printerSettings/printerSettings827.bin"/><Relationship Id="rId25" Type="http://schemas.openxmlformats.org/officeDocument/2006/relationships/printerSettings" Target="../printerSettings/printerSettings835.bin"/><Relationship Id="rId2" Type="http://schemas.openxmlformats.org/officeDocument/2006/relationships/printerSettings" Target="../printerSettings/printerSettings812.bin"/><Relationship Id="rId16" Type="http://schemas.openxmlformats.org/officeDocument/2006/relationships/printerSettings" Target="../printerSettings/printerSettings826.bin"/><Relationship Id="rId20" Type="http://schemas.openxmlformats.org/officeDocument/2006/relationships/printerSettings" Target="../printerSettings/printerSettings830.bin"/><Relationship Id="rId29" Type="http://schemas.openxmlformats.org/officeDocument/2006/relationships/printerSettings" Target="../printerSettings/printerSettings839.bin"/><Relationship Id="rId1" Type="http://schemas.openxmlformats.org/officeDocument/2006/relationships/printerSettings" Target="../printerSettings/printerSettings811.bin"/><Relationship Id="rId6" Type="http://schemas.openxmlformats.org/officeDocument/2006/relationships/printerSettings" Target="../printerSettings/printerSettings816.bin"/><Relationship Id="rId11" Type="http://schemas.openxmlformats.org/officeDocument/2006/relationships/printerSettings" Target="../printerSettings/printerSettings821.bin"/><Relationship Id="rId24" Type="http://schemas.openxmlformats.org/officeDocument/2006/relationships/printerSettings" Target="../printerSettings/printerSettings834.bin"/><Relationship Id="rId32" Type="http://schemas.openxmlformats.org/officeDocument/2006/relationships/printerSettings" Target="../printerSettings/printerSettings842.bin"/><Relationship Id="rId5" Type="http://schemas.openxmlformats.org/officeDocument/2006/relationships/printerSettings" Target="../printerSettings/printerSettings815.bin"/><Relationship Id="rId15" Type="http://schemas.openxmlformats.org/officeDocument/2006/relationships/printerSettings" Target="../printerSettings/printerSettings825.bin"/><Relationship Id="rId23" Type="http://schemas.openxmlformats.org/officeDocument/2006/relationships/printerSettings" Target="../printerSettings/printerSettings833.bin"/><Relationship Id="rId28" Type="http://schemas.openxmlformats.org/officeDocument/2006/relationships/printerSettings" Target="../printerSettings/printerSettings838.bin"/><Relationship Id="rId10" Type="http://schemas.openxmlformats.org/officeDocument/2006/relationships/printerSettings" Target="../printerSettings/printerSettings820.bin"/><Relationship Id="rId19" Type="http://schemas.openxmlformats.org/officeDocument/2006/relationships/printerSettings" Target="../printerSettings/printerSettings829.bin"/><Relationship Id="rId31" Type="http://schemas.openxmlformats.org/officeDocument/2006/relationships/printerSettings" Target="../printerSettings/printerSettings841.bin"/><Relationship Id="rId4" Type="http://schemas.openxmlformats.org/officeDocument/2006/relationships/printerSettings" Target="../printerSettings/printerSettings814.bin"/><Relationship Id="rId9" Type="http://schemas.openxmlformats.org/officeDocument/2006/relationships/printerSettings" Target="../printerSettings/printerSettings819.bin"/><Relationship Id="rId14" Type="http://schemas.openxmlformats.org/officeDocument/2006/relationships/printerSettings" Target="../printerSettings/printerSettings824.bin"/><Relationship Id="rId22" Type="http://schemas.openxmlformats.org/officeDocument/2006/relationships/printerSettings" Target="../printerSettings/printerSettings832.bin"/><Relationship Id="rId27" Type="http://schemas.openxmlformats.org/officeDocument/2006/relationships/printerSettings" Target="../printerSettings/printerSettings837.bin"/><Relationship Id="rId30" Type="http://schemas.openxmlformats.org/officeDocument/2006/relationships/printerSettings" Target="../printerSettings/printerSettings8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view="pageBreakPreview" zoomScale="130" zoomScaleNormal="100" zoomScaleSheetLayoutView="130" workbookViewId="0">
      <selection activeCell="H9" sqref="H9"/>
    </sheetView>
  </sheetViews>
  <sheetFormatPr defaultRowHeight="15.75"/>
  <cols>
    <col min="1" max="1" width="27.5703125" style="360" customWidth="1"/>
    <col min="2" max="2" width="12.85546875" style="360" customWidth="1"/>
    <col min="3" max="3" width="11.85546875" style="360" customWidth="1"/>
    <col min="4" max="4" width="18" style="360" customWidth="1"/>
    <col min="5" max="7" width="9.140625" style="360"/>
    <col min="8" max="8" width="12.42578125" style="360" customWidth="1"/>
    <col min="9" max="16384" width="9.140625" style="40"/>
  </cols>
  <sheetData>
    <row r="1" spans="1:8" ht="73.5" customHeight="1">
      <c r="A1" s="358" t="s">
        <v>313</v>
      </c>
      <c r="B1" s="573" t="s">
        <v>734</v>
      </c>
      <c r="C1" s="574"/>
      <c r="D1" s="574"/>
      <c r="E1" s="574"/>
      <c r="F1" s="574"/>
      <c r="G1" s="574"/>
      <c r="H1" s="574"/>
    </row>
    <row r="2" spans="1:8" ht="30.75" customHeight="1">
      <c r="A2" s="358" t="s">
        <v>179</v>
      </c>
      <c r="B2" s="359" t="s">
        <v>733</v>
      </c>
    </row>
    <row r="3" spans="1:8" ht="30.75" customHeight="1">
      <c r="A3" s="358" t="s">
        <v>312</v>
      </c>
      <c r="B3" s="576" t="s">
        <v>732</v>
      </c>
      <c r="C3" s="577"/>
      <c r="D3" s="577"/>
      <c r="E3" s="577"/>
      <c r="F3" s="577"/>
      <c r="G3" s="577"/>
      <c r="H3" s="577"/>
    </row>
    <row r="4" spans="1:8">
      <c r="A4" s="361"/>
      <c r="B4" s="575"/>
      <c r="C4" s="575"/>
    </row>
    <row r="5" spans="1:8" ht="16.5">
      <c r="A5" s="358" t="s">
        <v>122</v>
      </c>
      <c r="B5" s="549">
        <v>12</v>
      </c>
      <c r="C5" s="549"/>
    </row>
    <row r="6" spans="1:8" ht="16.5">
      <c r="B6" s="362"/>
    </row>
    <row r="7" spans="1:8" ht="16.5">
      <c r="A7" s="363"/>
    </row>
  </sheetData>
  <customSheetViews>
    <customSheetView guid="{B36D49CA-5796-4086-B7D0-4AD7F327B4EC}" scale="130" showPageBreaks="1" state="hidden" view="pageBreakPreview" showRuler="0">
      <selection activeCell="D12" sqref="D12"/>
      <pageMargins left="0.75" right="0.75" top="1" bottom="1" header="0.5" footer="0.5"/>
      <pageSetup scale="90" orientation="portrait" r:id="rId1"/>
      <headerFooter alignWithMargins="0"/>
    </customSheetView>
    <customSheetView guid="{CD28740F-9825-447C-B887-B18F0232D126}" scale="130" showPageBreaks="1" state="hidden" view="pageBreakPreview" showRuler="0">
      <selection activeCell="D12" sqref="D12"/>
      <pageMargins left="0.75" right="0.75" top="1" bottom="1" header="0.5" footer="0.5"/>
      <pageSetup scale="90" orientation="portrait" r:id="rId2"/>
      <headerFooter alignWithMargins="0"/>
    </customSheetView>
    <customSheetView guid="{012A8702-091E-4FD1-8E26-12B65B8B3B8C}" state="hidden" showRuler="0">
      <selection activeCell="D2" sqref="D2"/>
      <pageMargins left="0.75" right="0.75" top="1" bottom="1" header="0.5" footer="0.5"/>
      <pageSetup orientation="portrait" r:id="rId3"/>
      <headerFooter alignWithMargins="0"/>
    </customSheetView>
    <customSheetView guid="{0D490C87-B003-4943-9825-ACE0B8E7CC06}" state="hidden" showRuler="0">
      <selection activeCell="B10" sqref="B10"/>
      <pageMargins left="0.75" right="0.75" top="1" bottom="1" header="0.5" footer="0.5"/>
      <pageSetup orientation="portrait" r:id="rId4"/>
      <headerFooter alignWithMargins="0"/>
    </customSheetView>
    <customSheetView guid="{4D67A8FB-66CE-4EFD-8932-C754BE25ED43}" state="hidden" showRuler="0">
      <selection activeCell="D11" sqref="D11"/>
      <pageMargins left="0.75" right="0.75" top="1" bottom="1" header="0.5" footer="0.5"/>
      <pageSetup orientation="portrait" r:id="rId5"/>
      <headerFooter alignWithMargins="0"/>
    </customSheetView>
    <customSheetView guid="{B07CB001-8FAF-40AD-8AD5-A65A64B33B35}" state="hidden" showRuler="0">
      <selection activeCell="H5" sqref="H5"/>
      <pageMargins left="0.75" right="0.75" top="1" bottom="1" header="0.5" footer="0.5"/>
      <pageSetup orientation="portrait" r:id="rId6"/>
      <headerFooter alignWithMargins="0"/>
    </customSheetView>
    <customSheetView guid="{8CF338B0-8CA3-4AF4-816D-CB7A6D8E33BC}" state="hidden" showRuler="0">
      <selection activeCell="G4" sqref="G4"/>
      <pageMargins left="0.75" right="0.75" top="1" bottom="1" header="0.5" footer="0.5"/>
      <pageSetup orientation="portrait" r:id="rId7"/>
      <headerFooter alignWithMargins="0"/>
    </customSheetView>
    <customSheetView guid="{D05C69EC-C4A6-4AED-AFBA-A3044FD4B3FB}" state="hidden" showRuler="0">
      <selection activeCell="F10" sqref="F10"/>
      <pageMargins left="0.75" right="0.75" top="1" bottom="1" header="0.5" footer="0.5"/>
      <pageSetup orientation="portrait" r:id="rId8"/>
      <headerFooter alignWithMargins="0"/>
    </customSheetView>
    <customSheetView guid="{BE615921-12B2-47E1-81BB-292B559B4C46}" state="hidden" showRuler="0">
      <selection activeCell="B11" sqref="B11"/>
      <pageMargins left="0.75" right="0.75" top="1" bottom="1" header="0.5" footer="0.5"/>
      <pageSetup orientation="portrait" r:id="rId9"/>
      <headerFooter alignWithMargins="0"/>
    </customSheetView>
    <customSheetView guid="{13A93EBF-985A-49FD-9FE0-DC75D238EC8C}" state="hidden" showRuler="0">
      <selection activeCell="G17" sqref="G17"/>
      <pageMargins left="0.75" right="0.75" top="1" bottom="1" header="0.5" footer="0.5"/>
      <pageSetup orientation="portrait" r:id="rId10"/>
      <headerFooter alignWithMargins="0"/>
    </customSheetView>
    <customSheetView guid="{1E2D7167-D6B7-4690-9A83-BF768C4223A4}" state="hidden" showRuler="0">
      <selection activeCell="E6" sqref="E6"/>
      <pageMargins left="0.75" right="0.75" top="1" bottom="1" header="0.5" footer="0.5"/>
      <pageSetup orientation="portrait" r:id="rId11"/>
      <headerFooter alignWithMargins="0"/>
    </customSheetView>
    <customSheetView guid="{7A88FC7A-7690-48AB-B789-172043AFADC8}" state="hidden" showRuler="0">
      <selection activeCell="D11" sqref="D11"/>
      <pageMargins left="0.75" right="0.75" top="1" bottom="1" header="0.5" footer="0.5"/>
      <pageSetup orientation="portrait" r:id="rId12"/>
      <headerFooter alignWithMargins="0"/>
    </customSheetView>
    <customSheetView guid="{CB7CD015-9A92-451A-BEF4-2BC98E3768DD}" state="hidden" showRuler="0">
      <selection activeCell="D10" sqref="D10"/>
      <pageMargins left="0.75" right="0.75" top="1" bottom="1" header="0.5" footer="0.5"/>
      <pageSetup orientation="portrait" r:id="rId13"/>
      <headerFooter alignWithMargins="0"/>
    </customSheetView>
    <customSheetView guid="{44C1C443-3199-4288-884A-D16AF7B2CD69}" state="hidden" showRuler="0">
      <selection activeCell="E9" sqref="E9"/>
      <pageMargins left="0.75" right="0.75" top="1" bottom="1" header="0.5" footer="0.5"/>
      <pageSetup orientation="portrait" r:id="rId14"/>
      <headerFooter alignWithMargins="0"/>
    </customSheetView>
    <customSheetView guid="{82E8A0F5-0020-4355-95CF-28601763A783}" state="hidden" showRuler="0">
      <selection activeCell="F11" sqref="F11"/>
      <pageMargins left="0.75" right="0.75" top="1" bottom="1" header="0.5" footer="0.5"/>
      <pageSetup orientation="portrait" r:id="rId15"/>
      <headerFooter alignWithMargins="0"/>
    </customSheetView>
    <customSheetView guid="{240327DD-375F-45D4-BA52-89AFD79FE6A1}" state="hidden" showRuler="0">
      <selection activeCell="B6" sqref="B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ECEBABD0-566A-41C4-AA9A-38EA30EFEDA8}" state="hidden" showRuler="0">
      <pageMargins left="0.75" right="0.75" top="1" bottom="1" header="0.5" footer="0.5"/>
      <pageSetup orientation="portrait" r:id="rId20"/>
      <headerFooter alignWithMargins="0"/>
    </customSheetView>
    <customSheetView guid="{A3F641DF-CF1D-48E3-AFDC-E52726A449CB}" state="hidden" showRuler="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494F6778-23FE-4AAC-B37D-6C7543FC13B9}" state="hidden" showRuler="0">
      <selection activeCell="F6" sqref="F6"/>
      <pageMargins left="0.75" right="0.75" top="1" bottom="1" header="0.5" footer="0.5"/>
      <pageSetup orientation="portrait" r:id="rId24"/>
      <headerFooter alignWithMargins="0"/>
    </customSheetView>
    <customSheetView guid="{F9FE2C60-2849-4C32-B532-2B1A89FFA9CD}" state="hidden" showRuler="0">
      <selection activeCell="F8" sqref="F8"/>
      <pageMargins left="0.75" right="0.75" top="1" bottom="1" header="0.5" footer="0.5"/>
      <pageSetup orientation="portrait" r:id="rId25"/>
      <headerFooter alignWithMargins="0"/>
    </customSheetView>
    <customSheetView guid="{FE4EC9C4-31B9-4D40-8323-5B16C3BC840F}" state="hidden" showRuler="0">
      <selection activeCell="H11" sqref="H11"/>
      <pageMargins left="0.75" right="0.75" top="1" bottom="1" header="0.5" footer="0.5"/>
      <pageSetup orientation="portrait" r:id="rId26"/>
      <headerFooter alignWithMargins="0"/>
    </customSheetView>
    <customSheetView guid="{82C64B11-1F50-45B5-B7BB-9F1DC733C833}" state="hidden" showRuler="0">
      <selection activeCell="D9" sqref="D9"/>
      <pageMargins left="0.75" right="0.75" top="1" bottom="1" header="0.5" footer="0.5"/>
      <pageSetup orientation="portrait" r:id="rId27"/>
      <headerFooter alignWithMargins="0"/>
    </customSheetView>
    <customSheetView guid="{CFBF18EC-8277-4311-991B-395AF21BB33B}" state="hidden" showRuler="0">
      <selection activeCell="E6" sqref="E6"/>
      <pageMargins left="0.75" right="0.75" top="1" bottom="1" header="0.5" footer="0.5"/>
      <pageSetup orientation="portrait" r:id="rId28"/>
      <headerFooter alignWithMargins="0"/>
    </customSheetView>
    <customSheetView guid="{AA750348-930C-43DE-ADD0-8D60980F5013}" state="hidden" showRuler="0">
      <selection activeCell="E6" sqref="E6"/>
      <pageMargins left="0.75" right="0.75" top="1" bottom="1" header="0.5" footer="0.5"/>
      <pageSetup orientation="portrait" r:id="rId29"/>
      <headerFooter alignWithMargins="0"/>
    </customSheetView>
    <customSheetView guid="{14C32814-5A59-4863-9FB1-822FBB75D7D1}" state="hidden" showRuler="0">
      <selection activeCell="B5" sqref="B5"/>
      <pageMargins left="0.75" right="0.75" top="1" bottom="1" header="0.5" footer="0.5"/>
      <pageSetup orientation="portrait" r:id="rId30"/>
      <headerFooter alignWithMargins="0"/>
    </customSheetView>
    <customSheetView guid="{1F125E51-1799-42D0-B41E-DC039BB17D59}" state="hidden" showRuler="0">
      <selection activeCell="C12" sqref="C12"/>
      <pageMargins left="0.75" right="0.75" top="1" bottom="1" header="0.5" footer="0.5"/>
      <pageSetup orientation="portrait" r:id="rId31"/>
      <headerFooter alignWithMargins="0"/>
    </customSheetView>
    <customSheetView guid="{77353208-2D17-4D2E-ADE3-4F168F350B73}" state="hidden" showRuler="0">
      <selection activeCell="H5" sqref="H5"/>
      <pageMargins left="0.75" right="0.75" top="1" bottom="1" header="0.5" footer="0.5"/>
      <pageSetup orientation="portrait" r:id="rId32"/>
      <headerFooter alignWithMargins="0"/>
    </customSheetView>
    <customSheetView guid="{010B040B-83D1-42E5-9354-A9BE9113BDAC}" state="hidden" showRuler="0">
      <selection activeCell="D2" sqref="D2"/>
      <pageMargins left="0.75" right="0.75" top="1" bottom="1" header="0.5" footer="0.5"/>
      <pageSetup orientation="portrait" r:id="rId33"/>
      <headerFooter alignWithMargins="0"/>
    </customSheetView>
    <customSheetView guid="{FC200EB0-6614-47DB-96CE-7610471486D9}" state="hidden" showRuler="0">
      <selection activeCell="B2" sqref="B2"/>
      <pageMargins left="0.75" right="0.75" top="1" bottom="1" header="0.5" footer="0.5"/>
      <pageSetup orientation="portrait" r:id="rId34"/>
      <headerFooter alignWithMargins="0"/>
    </customSheetView>
    <customSheetView guid="{35C772BD-8F05-4A18-BEC8-6AF744E22539}" state="hidden" showRuler="0">
      <selection activeCell="B6" sqref="B6"/>
      <pageMargins left="0.75" right="0.75" top="1" bottom="1" header="0.5" footer="0.5"/>
      <pageSetup orientation="portrait" r:id="rId35"/>
      <headerFooter alignWithMargins="0"/>
    </customSheetView>
  </customSheetViews>
  <mergeCells count="3">
    <mergeCell ref="B1:H1"/>
    <mergeCell ref="B4:C4"/>
    <mergeCell ref="B3:H3"/>
  </mergeCells>
  <phoneticPr fontId="6" type="noConversion"/>
  <pageMargins left="0.75" right="0.75" top="1" bottom="1" header="0.5" footer="0.5"/>
  <pageSetup scale="90" orientation="portrait" r:id="rId3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L22"/>
  <sheetViews>
    <sheetView showGridLines="0" view="pageBreakPreview" topLeftCell="B1" zoomScale="120" zoomScaleNormal="100" zoomScaleSheetLayoutView="120" workbookViewId="0">
      <selection activeCell="D25" sqref="D25"/>
    </sheetView>
  </sheetViews>
  <sheetFormatPr defaultRowHeight="13.5"/>
  <cols>
    <col min="1" max="1" width="9.85546875" style="376" customWidth="1"/>
    <col min="2" max="2" width="8.85546875" style="376" customWidth="1"/>
    <col min="3" max="4" width="44.140625" style="376" customWidth="1"/>
    <col min="5" max="5" width="12.85546875" style="376" customWidth="1"/>
    <col min="6" max="6" width="9.85546875" style="366" hidden="1" customWidth="1"/>
    <col min="7" max="16384" width="9.140625" style="366"/>
  </cols>
  <sheetData>
    <row r="1" spans="1:12" ht="18" customHeight="1">
      <c r="A1" s="561" t="s">
        <v>612</v>
      </c>
      <c r="B1" s="570" t="s">
        <v>128</v>
      </c>
      <c r="C1" s="570"/>
      <c r="D1" s="570"/>
      <c r="E1" s="570"/>
      <c r="F1" s="564"/>
      <c r="G1" s="364" t="s">
        <v>662</v>
      </c>
      <c r="H1" s="365"/>
      <c r="I1" s="365"/>
      <c r="J1" s="365"/>
      <c r="L1" s="366" t="s">
        <v>458</v>
      </c>
    </row>
    <row r="2" spans="1:12" ht="57" customHeight="1">
      <c r="A2" s="562"/>
      <c r="B2" s="571" t="str">
        <f>Basic!B1</f>
        <v>Reconductoring Package OH01 for (i) Reconductoring of Khandong (NEEPCO) – Halflong (POWERGRID) 132kV S/c Transmission Line and (ii) Reconductoring of Halflong (POWERGRID)– Jiribam (POWERGRID) 132kV S/c Transmission Line under North Eastern Region Expansion Scheme-XXIV (NERES-XXIV).</v>
      </c>
      <c r="C2" s="571"/>
      <c r="D2" s="571"/>
      <c r="E2" s="571"/>
      <c r="F2" s="565"/>
      <c r="G2" s="365"/>
      <c r="H2" s="365"/>
      <c r="I2" s="365"/>
      <c r="J2" s="365"/>
    </row>
    <row r="3" spans="1:12" ht="21.75" customHeight="1">
      <c r="A3" s="562"/>
      <c r="B3" s="572" t="str">
        <f>"Specification No.: " &amp; Basic!B3</f>
        <v>Specification No.: CC/NT/W-COND/DOM/A10/26/08227</v>
      </c>
      <c r="C3" s="572"/>
      <c r="D3" s="572"/>
      <c r="E3" s="572"/>
      <c r="F3" s="565"/>
      <c r="G3" s="365"/>
      <c r="H3" s="365"/>
      <c r="I3" s="365"/>
      <c r="J3" s="365"/>
    </row>
    <row r="4" spans="1:12" s="369" customFormat="1" ht="18" customHeight="1">
      <c r="A4" s="562"/>
      <c r="B4" s="140">
        <v>1</v>
      </c>
      <c r="C4" s="568" t="s">
        <v>129</v>
      </c>
      <c r="D4" s="568"/>
      <c r="E4" s="568"/>
      <c r="F4" s="565"/>
      <c r="G4" s="367"/>
      <c r="H4" s="367"/>
      <c r="I4" s="368"/>
      <c r="J4" s="368"/>
    </row>
    <row r="5" spans="1:12" s="369" customFormat="1" ht="30.75" customHeight="1">
      <c r="A5" s="562"/>
      <c r="B5" s="140">
        <v>2</v>
      </c>
      <c r="C5" s="568" t="s">
        <v>627</v>
      </c>
      <c r="D5" s="568"/>
      <c r="E5" s="568"/>
      <c r="F5" s="565"/>
      <c r="G5" s="368"/>
      <c r="H5" s="368"/>
      <c r="I5" s="368"/>
      <c r="J5" s="368"/>
    </row>
    <row r="6" spans="1:12" s="369" customFormat="1" ht="30.75" customHeight="1">
      <c r="A6" s="562"/>
      <c r="B6" s="140">
        <v>3</v>
      </c>
      <c r="C6" s="568" t="s">
        <v>629</v>
      </c>
      <c r="D6" s="568"/>
      <c r="E6" s="568"/>
      <c r="F6" s="565"/>
      <c r="G6" s="368"/>
      <c r="H6" s="368"/>
      <c r="I6" s="368"/>
      <c r="J6" s="368"/>
    </row>
    <row r="7" spans="1:12" s="369" customFormat="1" ht="30.75" customHeight="1">
      <c r="A7" s="562"/>
      <c r="B7" s="140">
        <v>3</v>
      </c>
      <c r="C7" s="568" t="s">
        <v>164</v>
      </c>
      <c r="D7" s="568"/>
      <c r="E7" s="568"/>
      <c r="F7" s="565"/>
      <c r="G7" s="368"/>
      <c r="H7" s="368"/>
      <c r="I7" s="368"/>
      <c r="J7" s="368"/>
    </row>
    <row r="8" spans="1:12" s="369" customFormat="1" ht="30.75" customHeight="1">
      <c r="A8" s="562"/>
      <c r="B8" s="140">
        <v>4</v>
      </c>
      <c r="C8" s="568" t="s">
        <v>617</v>
      </c>
      <c r="D8" s="568"/>
      <c r="E8" s="568"/>
      <c r="F8" s="565"/>
      <c r="G8" s="368"/>
      <c r="H8" s="368"/>
      <c r="I8" s="368"/>
      <c r="J8" s="368"/>
    </row>
    <row r="9" spans="1:12" s="369" customFormat="1" ht="48" customHeight="1">
      <c r="A9" s="562"/>
      <c r="B9" s="140">
        <v>5</v>
      </c>
      <c r="C9" s="568" t="s">
        <v>465</v>
      </c>
      <c r="D9" s="568"/>
      <c r="E9" s="568"/>
      <c r="F9" s="565"/>
      <c r="G9" s="368"/>
      <c r="H9" s="368"/>
      <c r="I9" s="368"/>
      <c r="J9" s="368"/>
    </row>
    <row r="10" spans="1:12" s="369" customFormat="1" ht="33" customHeight="1">
      <c r="A10" s="562"/>
      <c r="B10" s="141">
        <v>6</v>
      </c>
      <c r="C10" s="569" t="s">
        <v>602</v>
      </c>
      <c r="D10" s="569"/>
      <c r="E10" s="569"/>
      <c r="F10" s="565"/>
      <c r="G10" s="368"/>
      <c r="H10" s="368"/>
      <c r="I10" s="368"/>
      <c r="J10" s="370"/>
    </row>
    <row r="11" spans="1:12" s="369" customFormat="1" ht="27" customHeight="1">
      <c r="A11" s="562"/>
      <c r="B11" s="140">
        <v>7</v>
      </c>
      <c r="C11" s="569" t="s">
        <v>723</v>
      </c>
      <c r="D11" s="569"/>
      <c r="E11" s="569"/>
      <c r="F11" s="565"/>
      <c r="G11" s="368"/>
      <c r="H11" s="368"/>
      <c r="I11" s="368"/>
      <c r="J11" s="370"/>
    </row>
    <row r="12" spans="1:12" s="369" customFormat="1" ht="33" customHeight="1">
      <c r="A12" s="562"/>
      <c r="B12" s="142" t="s">
        <v>388</v>
      </c>
      <c r="C12" s="550" t="s">
        <v>466</v>
      </c>
      <c r="D12" s="550"/>
      <c r="E12" s="551"/>
      <c r="F12" s="565"/>
      <c r="G12" s="368"/>
      <c r="H12" s="368"/>
      <c r="I12" s="368"/>
      <c r="J12" s="368"/>
    </row>
    <row r="13" spans="1:12" ht="5.25" customHeight="1">
      <c r="A13" s="562"/>
      <c r="B13" s="371"/>
      <c r="C13" s="371"/>
      <c r="D13" s="371"/>
      <c r="E13" s="371"/>
      <c r="F13" s="565"/>
      <c r="G13" s="365"/>
      <c r="H13" s="365"/>
      <c r="I13" s="365"/>
      <c r="J13" s="365"/>
    </row>
    <row r="14" spans="1:12" ht="18" customHeight="1">
      <c r="A14" s="562"/>
      <c r="B14" s="567"/>
      <c r="C14" s="567"/>
      <c r="D14" s="567"/>
      <c r="E14" s="567"/>
      <c r="F14" s="565"/>
      <c r="G14" s="365"/>
      <c r="H14" s="365"/>
      <c r="I14" s="365"/>
      <c r="J14" s="365"/>
    </row>
    <row r="15" spans="1:12" ht="8.1" customHeight="1">
      <c r="A15" s="562"/>
      <c r="B15" s="372"/>
      <c r="C15" s="372"/>
      <c r="D15" s="372"/>
      <c r="E15" s="372"/>
      <c r="F15" s="565"/>
      <c r="G15" s="365"/>
      <c r="H15" s="365"/>
      <c r="I15" s="365"/>
      <c r="J15" s="365"/>
    </row>
    <row r="16" spans="1:12" ht="24" customHeight="1">
      <c r="A16" s="562"/>
      <c r="B16" s="552"/>
      <c r="C16" s="553"/>
      <c r="D16" s="553"/>
      <c r="E16" s="554"/>
      <c r="F16" s="565"/>
    </row>
    <row r="17" spans="1:10" ht="15.95" customHeight="1">
      <c r="A17" s="562"/>
      <c r="B17" s="555"/>
      <c r="C17" s="556"/>
      <c r="D17" s="556"/>
      <c r="E17" s="557"/>
      <c r="F17" s="565"/>
      <c r="G17" s="365"/>
      <c r="H17" s="365"/>
      <c r="I17" s="365"/>
      <c r="J17" s="365"/>
    </row>
    <row r="18" spans="1:10" ht="24" customHeight="1">
      <c r="A18" s="562"/>
      <c r="B18" s="555"/>
      <c r="C18" s="556"/>
      <c r="D18" s="556"/>
      <c r="E18" s="557"/>
      <c r="F18" s="565"/>
      <c r="G18" s="373"/>
      <c r="H18" s="373"/>
      <c r="I18" s="373"/>
      <c r="J18" s="373"/>
    </row>
    <row r="19" spans="1:10" ht="15.95" customHeight="1">
      <c r="A19" s="563"/>
      <c r="B19" s="558"/>
      <c r="C19" s="559"/>
      <c r="D19" s="559"/>
      <c r="E19" s="560"/>
      <c r="F19" s="566"/>
      <c r="G19" s="373"/>
      <c r="H19" s="373"/>
      <c r="I19" s="373"/>
      <c r="J19" s="373"/>
    </row>
    <row r="20" spans="1:10" ht="15.75">
      <c r="A20" s="374"/>
      <c r="B20" s="375"/>
      <c r="C20" s="375"/>
      <c r="D20" s="375"/>
      <c r="E20" s="375"/>
      <c r="F20" s="365"/>
      <c r="G20" s="365"/>
      <c r="H20" s="365"/>
      <c r="I20" s="365"/>
      <c r="J20" s="365"/>
    </row>
    <row r="21" spans="1:10" ht="15.75">
      <c r="A21" s="374"/>
      <c r="B21" s="374"/>
      <c r="C21" s="374"/>
      <c r="D21" s="374"/>
      <c r="E21" s="374"/>
      <c r="F21" s="365"/>
      <c r="G21" s="365"/>
      <c r="H21" s="365"/>
      <c r="I21" s="365"/>
      <c r="J21" s="365"/>
    </row>
    <row r="22" spans="1:10" ht="15.75">
      <c r="A22" s="374"/>
      <c r="B22" s="374"/>
      <c r="C22" s="374"/>
      <c r="D22" s="374"/>
      <c r="E22" s="374"/>
      <c r="F22" s="365"/>
      <c r="G22" s="365"/>
      <c r="H22" s="365"/>
      <c r="I22" s="365"/>
      <c r="J22" s="365"/>
    </row>
  </sheetData>
  <sheetProtection algorithmName="SHA-512" hashValue="IkLHnr7KSacAIBvEgcs9wNtzuOkXsX/HEvqma64M1WoWQtXWX1RPdaYs2ka/JKocVAIBSWax6AsRI4UugmhHiw==" saltValue="ycTTjZ6/U7PeMHVMCQuUJA==" spinCount="100000" sheet="1" objects="1" scenarios="1"/>
  <customSheetViews>
    <customSheetView guid="{B36D49CA-5796-4086-B7D0-4AD7F327B4EC}" scale="120" showGridLines="0" printArea="1" hiddenColumns="1" view="pageBreakPreview" topLeftCell="B1">
      <selection activeCell="K3" sqref="K3"/>
      <pageMargins left="0.15748031496063" right="0.23622047244094499" top="0.78" bottom="0.98425196850393704" header="0.35433070866141703" footer="0.511811023622047"/>
      <printOptions horizontalCentered="1"/>
      <pageSetup paperSize="9" scale="91" orientation="landscape" r:id="rId1"/>
      <headerFooter alignWithMargins="0"/>
    </customSheetView>
    <customSheetView guid="{CD28740F-9825-447C-B887-B18F0232D126}" scale="120" showGridLines="0" printArea="1" hiddenColumns="1" view="pageBreakPreview" topLeftCell="B4">
      <selection activeCell="K3" sqref="K3"/>
      <pageMargins left="0.15748031496063" right="0.23622047244094499" top="0.78" bottom="0.98425196850393704" header="0.35433070866141703" footer="0.511811023622047"/>
      <printOptions horizontalCentered="1"/>
      <pageSetup paperSize="9" scale="91" orientation="landscape" r:id="rId2"/>
      <headerFooter alignWithMargins="0"/>
    </customSheetView>
    <customSheetView guid="{012A8702-091E-4FD1-8E26-12B65B8B3B8C}" showGridLines="0">
      <selection activeCell="C8" sqref="C8:E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D490C87-B003-4943-9825-ACE0B8E7CC06}" showGridLines="0">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4D67A8FB-66CE-4EFD-8932-C754BE25ED43}" scale="120" showPageBreaks="1" showGridLines="0" printArea="1" view="pageBreakPreview">
      <selection activeCell="B1" sqref="B1:E1"/>
      <pageMargins left="0.15748031496063" right="0.23622047244094499" top="0.78" bottom="0.98425196850393704" header="0.35433070866141703" footer="0.511811023622047"/>
      <printOptions horizontalCentered="1"/>
      <pageSetup paperSize="9" scale="94" orientation="landscape" r:id="rId5"/>
      <headerFooter alignWithMargins="0"/>
    </customSheetView>
    <customSheetView guid="{B07CB001-8FAF-40AD-8AD5-A65A64B33B35}" scale="120" showPageBreaks="1" showGridLines="0" printArea="1" view="pageBreakPreview">
      <selection activeCell="J5" sqref="J5"/>
      <pageMargins left="0.15748031496063" right="0.23622047244094499" top="0.78" bottom="0.98425196850393704" header="0.35433070866141703" footer="0.511811023622047"/>
      <printOptions horizontalCentered="1"/>
      <pageSetup paperSize="9" scale="94" orientation="landscape" r:id="rId6"/>
      <headerFooter alignWithMargins="0"/>
    </customSheetView>
    <customSheetView guid="{8CF338B0-8CA3-4AF4-816D-CB7A6D8E33BC}"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D05C69EC-C4A6-4AED-AFBA-A3044FD4B3FB}"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E615921-12B2-47E1-81BB-292B559B4C46}" showGridLines="0" topLeftCell="B1">
      <selection activeCell="C8" sqref="C8:E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13A93EBF-985A-49FD-9FE0-DC75D238EC8C}" showGridLines="0" topLeftCell="B1">
      <selection activeCell="F1" sqref="F1:F1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1F125E51-1799-42D0-B41E-DC039BB17D59}"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77353208-2D17-4D2E-ADE3-4F168F350B73}" scale="120" showPageBreaks="1" showGridLines="0" printArea="1" view="pageBreakPreview">
      <selection activeCell="J5" sqref="J5"/>
      <pageMargins left="0.15748031496063" right="0.23622047244094499" top="0.78" bottom="0.98425196850393704" header="0.35433070866141703" footer="0.511811023622047"/>
      <printOptions horizontalCentered="1"/>
      <pageSetup paperSize="9" scale="94" orientation="landscape" r:id="rId32"/>
      <headerFooter alignWithMargins="0"/>
    </customSheetView>
    <customSheetView guid="{010B040B-83D1-42E5-9354-A9BE9113BDAC}" showGridLines="0">
      <selection activeCell="C8" sqref="C8:E8"/>
      <pageMargins left="0.15748031496063" right="0.23622047244094499" top="0.78" bottom="0.98425196850393704" header="0.35433070866141703" footer="0.511811023622047"/>
      <printOptions horizontalCentered="1"/>
      <pageSetup paperSize="9" orientation="landscape" r:id="rId33"/>
      <headerFooter alignWithMargins="0"/>
    </customSheetView>
    <customSheetView guid="{FC200EB0-6614-47DB-96CE-7610471486D9}" showGridLines="0">
      <selection activeCell="C12" sqref="C12:E12"/>
      <pageMargins left="0.15748031496063" right="0.23622047244094499" top="0.78" bottom="0.98425196850393704" header="0.35433070866141703" footer="0.511811023622047"/>
      <printOptions horizontalCentered="1"/>
      <pageSetup paperSize="9" orientation="landscape" r:id="rId34"/>
      <headerFooter alignWithMargins="0"/>
    </customSheetView>
    <customSheetView guid="{35C772BD-8F05-4A18-BEC8-6AF744E22539}" showGridLines="0" topLeftCell="B7">
      <selection activeCell="C8" sqref="C8:E8"/>
      <pageMargins left="0.15748031496063" right="0.23622047244094499" top="0.78" bottom="0.98425196850393704" header="0.35433070866141703" footer="0.511811023622047"/>
      <printOptions horizontalCentered="1"/>
      <pageSetup paperSize="9" orientation="landscape" r:id="rId35"/>
      <headerFooter alignWithMargins="0"/>
    </customSheetView>
  </customSheetViews>
  <mergeCells count="16">
    <mergeCell ref="C12:E12"/>
    <mergeCell ref="B16:E19"/>
    <mergeCell ref="A1:A19"/>
    <mergeCell ref="F1:F19"/>
    <mergeCell ref="B14:E14"/>
    <mergeCell ref="C7:E7"/>
    <mergeCell ref="C9:E9"/>
    <mergeCell ref="C10:E10"/>
    <mergeCell ref="C6:E6"/>
    <mergeCell ref="B1:E1"/>
    <mergeCell ref="B2:E2"/>
    <mergeCell ref="B3:E3"/>
    <mergeCell ref="C4:E4"/>
    <mergeCell ref="C11:E11"/>
    <mergeCell ref="C5:E5"/>
    <mergeCell ref="C8:E8"/>
  </mergeCells>
  <phoneticPr fontId="28" type="noConversion"/>
  <printOptions horizontalCentered="1"/>
  <pageMargins left="0.15748031496063" right="0.23622047244094499" top="0.78" bottom="0.98425196850393704" header="0.35433070866141703" footer="0.511811023622047"/>
  <pageSetup paperSize="9" scale="85" orientation="landscape" r:id="rId36"/>
  <headerFooter alignWithMargins="0"/>
  <drawing r:id="rId3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9"/>
  <sheetViews>
    <sheetView showGridLines="0" view="pageBreakPreview" topLeftCell="A5" zoomScaleNormal="100" zoomScaleSheetLayoutView="100" workbookViewId="0">
      <selection activeCell="D9" sqref="D9"/>
    </sheetView>
  </sheetViews>
  <sheetFormatPr defaultRowHeight="16.5"/>
  <cols>
    <col min="1" max="1" width="9.140625" style="12"/>
    <col min="2" max="2" width="31.85546875" style="16" customWidth="1"/>
    <col min="3" max="3" width="12.85546875" style="16" customWidth="1"/>
    <col min="4" max="4" width="55.7109375" style="16" customWidth="1"/>
    <col min="5" max="5" width="16.140625" style="16" customWidth="1"/>
    <col min="6" max="6" width="15" style="67" hidden="1" customWidth="1"/>
    <col min="7" max="9" width="11.85546875" style="67" hidden="1" customWidth="1"/>
    <col min="10" max="25" width="11.85546875" style="67" customWidth="1"/>
    <col min="26" max="26" width="9.140625" style="12"/>
    <col min="27" max="27" width="15.28515625" style="12" customWidth="1"/>
    <col min="28" max="16384" width="9.140625" style="12"/>
  </cols>
  <sheetData>
    <row r="1" spans="2:28" ht="99" customHeight="1">
      <c r="B1" s="580" t="str">
        <f>Basic!B1</f>
        <v>Reconductoring Package OH01 for (i) Reconductoring of Khandong (NEEPCO) – Halflong (POWERGRID) 132kV S/c Transmission Line and (ii) Reconductoring of Halflong (POWERGRID)– Jiribam (POWERGRID) 132kV S/c Transmission Line under North Eastern Region Expansion Scheme-XXIV (NERES-XXIV).</v>
      </c>
      <c r="C1" s="580"/>
      <c r="D1" s="580"/>
      <c r="E1" s="70"/>
      <c r="F1" s="64"/>
      <c r="G1" s="43"/>
      <c r="H1" s="43"/>
      <c r="I1" s="43"/>
      <c r="J1" s="43"/>
      <c r="K1" s="43"/>
      <c r="L1" s="43"/>
      <c r="M1" s="43"/>
      <c r="N1" s="43"/>
      <c r="O1" s="43"/>
      <c r="P1" s="43"/>
      <c r="Q1" s="43"/>
      <c r="R1" s="43"/>
      <c r="S1" s="43"/>
      <c r="T1" s="43"/>
      <c r="U1" s="43"/>
      <c r="V1" s="43"/>
      <c r="W1" s="43"/>
      <c r="X1" s="43"/>
      <c r="Y1" s="43"/>
    </row>
    <row r="2" spans="2:28" ht="25.5" customHeight="1">
      <c r="B2" s="581" t="str">
        <f>Basic!A3&amp;Basic!B3</f>
        <v>Specification No. :CC/NT/W-COND/DOM/A10/26/08227</v>
      </c>
      <c r="C2" s="581"/>
      <c r="D2" s="581"/>
      <c r="E2" s="20"/>
      <c r="F2" s="16"/>
      <c r="G2" s="16"/>
      <c r="H2" s="16"/>
      <c r="I2" s="16"/>
      <c r="J2" s="16"/>
      <c r="K2" s="16"/>
      <c r="L2" s="16"/>
      <c r="M2" s="16"/>
      <c r="N2" s="16"/>
      <c r="O2" s="16"/>
      <c r="P2" s="16"/>
      <c r="Q2" s="16"/>
      <c r="R2" s="16"/>
      <c r="S2" s="16"/>
      <c r="T2" s="16"/>
      <c r="U2" s="16"/>
      <c r="V2" s="16"/>
      <c r="W2" s="16"/>
      <c r="X2" s="16"/>
      <c r="Y2" s="16"/>
      <c r="AA2" s="12" t="s">
        <v>165</v>
      </c>
      <c r="AB2" s="41">
        <v>1</v>
      </c>
    </row>
    <row r="3" spans="2:28" ht="12" customHeight="1">
      <c r="B3" s="15"/>
      <c r="C3" s="15"/>
      <c r="D3" s="15"/>
      <c r="E3" s="15"/>
      <c r="F3" s="16"/>
      <c r="G3" s="16"/>
      <c r="H3" s="16"/>
      <c r="I3" s="16"/>
      <c r="J3" s="16"/>
      <c r="K3" s="16"/>
      <c r="L3" s="16"/>
      <c r="M3" s="16"/>
      <c r="N3" s="16"/>
      <c r="O3" s="16"/>
      <c r="P3" s="16"/>
      <c r="Q3" s="16"/>
      <c r="R3" s="16"/>
      <c r="S3" s="16"/>
      <c r="T3" s="16"/>
      <c r="U3" s="16"/>
      <c r="V3" s="16"/>
      <c r="W3" s="16"/>
      <c r="X3" s="16"/>
      <c r="Y3" s="16"/>
      <c r="AA3" s="12" t="s">
        <v>166</v>
      </c>
      <c r="AB3" s="115" t="s">
        <v>9</v>
      </c>
    </row>
    <row r="4" spans="2:28" ht="36.75" customHeight="1">
      <c r="B4" s="583" t="s">
        <v>554</v>
      </c>
      <c r="C4" s="583"/>
      <c r="D4" s="244"/>
      <c r="E4" s="15"/>
      <c r="F4" s="16"/>
      <c r="G4" s="16"/>
      <c r="H4" s="16"/>
      <c r="I4" s="16">
        <f>IF(D4="Yes",1,0)</f>
        <v>0</v>
      </c>
      <c r="J4" s="16"/>
      <c r="K4" s="16"/>
      <c r="L4" s="16"/>
      <c r="M4" s="16"/>
      <c r="N4" s="16"/>
      <c r="O4" s="16"/>
      <c r="P4" s="16"/>
      <c r="Q4" s="16"/>
      <c r="R4" s="16"/>
      <c r="S4" s="16"/>
      <c r="T4" s="16"/>
      <c r="U4" s="16"/>
      <c r="V4" s="16"/>
      <c r="W4" s="16"/>
      <c r="X4" s="16"/>
      <c r="Y4" s="16"/>
      <c r="AB4" s="41"/>
    </row>
    <row r="5" spans="2:28" ht="48.75" customHeight="1">
      <c r="B5" s="583" t="str">
        <f>IF(I4=1,"Name of the Designated Authority of GoI under Public  Procurement Policy for MSE Order 2012","" )</f>
        <v/>
      </c>
      <c r="C5" s="583"/>
      <c r="D5" s="57"/>
      <c r="E5" s="15"/>
      <c r="F5" s="16"/>
      <c r="G5" s="16"/>
      <c r="H5" s="16"/>
      <c r="I5" s="16">
        <f>IF(D11="Yes",1,0)</f>
        <v>1</v>
      </c>
      <c r="J5" s="16"/>
      <c r="K5" s="16"/>
      <c r="L5" s="16"/>
      <c r="M5" s="16"/>
      <c r="N5" s="16"/>
      <c r="O5" s="16"/>
      <c r="P5" s="16"/>
      <c r="Q5" s="16"/>
      <c r="R5" s="16"/>
      <c r="S5" s="16"/>
      <c r="T5" s="16"/>
      <c r="U5" s="16"/>
      <c r="V5" s="16"/>
      <c r="W5" s="16"/>
      <c r="X5" s="16"/>
      <c r="Y5" s="16"/>
      <c r="AB5" s="41"/>
    </row>
    <row r="6" spans="2:28" ht="20.100000000000001" customHeight="1">
      <c r="B6" s="206"/>
      <c r="C6" s="206"/>
      <c r="D6" s="206"/>
      <c r="E6" s="15"/>
      <c r="F6" s="16"/>
      <c r="G6" s="16"/>
      <c r="H6" s="16"/>
      <c r="I6" s="16"/>
      <c r="J6" s="16"/>
      <c r="K6" s="16"/>
      <c r="L6" s="16"/>
      <c r="M6" s="16"/>
      <c r="N6" s="16"/>
      <c r="O6" s="16"/>
      <c r="P6" s="16"/>
      <c r="Q6" s="16"/>
      <c r="R6" s="16"/>
      <c r="S6" s="16"/>
      <c r="T6" s="16"/>
      <c r="U6" s="16"/>
      <c r="V6" s="16"/>
      <c r="W6" s="16"/>
      <c r="X6" s="16"/>
      <c r="Y6" s="16"/>
      <c r="AB6" s="41"/>
    </row>
    <row r="7" spans="2:28" ht="20.100000000000001" customHeight="1">
      <c r="B7" s="206"/>
      <c r="C7" s="206"/>
      <c r="D7" s="206"/>
      <c r="E7" s="15"/>
      <c r="F7" s="16"/>
      <c r="G7" s="16"/>
      <c r="H7" s="16"/>
      <c r="I7" s="16"/>
      <c r="J7" s="16"/>
      <c r="K7" s="16"/>
      <c r="L7" s="16"/>
      <c r="M7" s="16"/>
      <c r="N7" s="16"/>
      <c r="O7" s="16"/>
      <c r="P7" s="16"/>
      <c r="Q7" s="16"/>
      <c r="R7" s="16"/>
      <c r="S7" s="16"/>
      <c r="T7" s="16"/>
      <c r="U7" s="16"/>
      <c r="V7" s="16"/>
      <c r="W7" s="16"/>
      <c r="X7" s="16"/>
      <c r="Y7" s="16"/>
      <c r="AB7" s="41"/>
    </row>
    <row r="8" spans="2:28" ht="12" customHeight="1">
      <c r="B8" s="19"/>
      <c r="C8" s="19"/>
      <c r="F8" s="16"/>
      <c r="G8" s="16"/>
      <c r="H8" s="16"/>
      <c r="I8" s="16"/>
      <c r="J8" s="16"/>
      <c r="K8" s="16"/>
      <c r="L8" s="16"/>
      <c r="M8" s="16"/>
      <c r="N8" s="16"/>
      <c r="O8" s="16"/>
      <c r="P8" s="16"/>
      <c r="Q8" s="16"/>
      <c r="R8" s="16"/>
      <c r="S8" s="16"/>
      <c r="T8" s="16"/>
      <c r="U8" s="16"/>
      <c r="V8" s="16"/>
      <c r="W8" s="16"/>
      <c r="X8" s="16"/>
      <c r="Y8" s="16"/>
    </row>
    <row r="9" spans="2:28" s="11" customFormat="1" ht="43.5" customHeight="1">
      <c r="B9" s="71" t="s">
        <v>555</v>
      </c>
      <c r="C9" s="32"/>
      <c r="D9" s="243"/>
      <c r="F9" s="274" t="s">
        <v>604</v>
      </c>
      <c r="G9" s="275">
        <f>IF(D9="SOLE BIDDER", 1,2)</f>
        <v>2</v>
      </c>
      <c r="H9" s="33">
        <f>IF(D9="SOLE BIDDER",1,2)</f>
        <v>2</v>
      </c>
      <c r="I9" s="33"/>
      <c r="J9" s="33"/>
      <c r="K9" s="33"/>
      <c r="L9" s="33"/>
      <c r="M9" s="33"/>
      <c r="N9" s="33"/>
      <c r="O9" s="33"/>
      <c r="P9" s="33"/>
      <c r="Q9" s="33"/>
      <c r="R9" s="33"/>
      <c r="S9" s="33"/>
      <c r="U9" s="33"/>
      <c r="V9" s="33"/>
      <c r="W9" s="33"/>
      <c r="X9" s="33"/>
      <c r="Y9" s="33"/>
      <c r="AA9" s="33">
        <f>IF(D9= "Sole Bidder", 0, D10)</f>
        <v>1</v>
      </c>
    </row>
    <row r="10" spans="2:28" ht="50.1" hidden="1" customHeight="1">
      <c r="B10" s="71" t="str">
        <f>IF(D9= "JOINT VENTURE (JV)", "Total Nos. of  Partners in the JV [excluding the Lead Partner]", "")</f>
        <v/>
      </c>
      <c r="C10" s="31"/>
      <c r="D10" s="242">
        <v>1</v>
      </c>
      <c r="F10" s="274" t="s">
        <v>556</v>
      </c>
      <c r="G10" s="276"/>
    </row>
    <row r="11" spans="2:28" ht="34.5" hidden="1" customHeight="1">
      <c r="B11" s="584" t="str">
        <f>IF(D9= "JV (Joint Venture)", "Whether other partner of the JV is MSE or not   
[Select from drop down menu]", "")</f>
        <v/>
      </c>
      <c r="C11" s="584"/>
      <c r="D11" s="82" t="s">
        <v>532</v>
      </c>
    </row>
    <row r="12" spans="2:28" ht="19.5" customHeight="1">
      <c r="B12" s="61"/>
      <c r="C12" s="61"/>
      <c r="D12" s="33"/>
    </row>
    <row r="13" spans="2:28" ht="20.100000000000001" customHeight="1">
      <c r="B13" s="72" t="str">
        <f>IF(D9= "Sole Bidder", "Name of Sole Bidder", "Name of Lead Partner")</f>
        <v>Name of Lead Partner</v>
      </c>
      <c r="C13" s="73"/>
      <c r="D13" s="241"/>
    </row>
    <row r="14" spans="2:28" ht="20.100000000000001" customHeight="1">
      <c r="B14" s="74" t="str">
        <f>IF(D9= "Sole Bidder", "Address of Sole Bidder", "Address of Lead Partner")</f>
        <v>Address of Lead Partner</v>
      </c>
      <c r="C14" s="75"/>
      <c r="D14" s="131"/>
    </row>
    <row r="15" spans="2:28" ht="20.100000000000001" customHeight="1">
      <c r="B15" s="76"/>
      <c r="C15" s="77"/>
      <c r="D15" s="131"/>
    </row>
    <row r="16" spans="2:28" ht="20.100000000000001" customHeight="1">
      <c r="B16" s="78"/>
      <c r="C16" s="79"/>
      <c r="D16" s="57"/>
    </row>
    <row r="17" spans="2:6" ht="20.100000000000001" customHeight="1"/>
    <row r="18" spans="2:6" ht="20.100000000000001" customHeight="1">
      <c r="B18" s="72" t="str">
        <f>IF(D10=1,"Other Partner",IF(D10="2 or More","Other Partner-1",""))</f>
        <v>Other Partner</v>
      </c>
      <c r="C18" s="73"/>
      <c r="D18" s="241"/>
      <c r="F18" s="98"/>
    </row>
    <row r="19" spans="2:6" ht="20.100000000000001" customHeight="1">
      <c r="B19" s="74" t="str">
        <f>IF(D10=1,"Address of other Partner",IF(D10="2 or More","Address of other Partner - 1",""))</f>
        <v>Address of other Partner</v>
      </c>
      <c r="C19" s="75"/>
      <c r="D19" s="131"/>
    </row>
    <row r="20" spans="2:6" ht="20.100000000000001" customHeight="1">
      <c r="B20" s="76"/>
      <c r="C20" s="77"/>
      <c r="D20" s="131"/>
    </row>
    <row r="21" spans="2:6" ht="20.100000000000001" customHeight="1">
      <c r="B21" s="78"/>
      <c r="C21" s="79"/>
      <c r="D21" s="131"/>
    </row>
    <row r="22" spans="2:6" ht="20.100000000000001" customHeight="1"/>
    <row r="23" spans="2:6" ht="20.100000000000001" hidden="1" customHeight="1">
      <c r="B23" s="72" t="s">
        <v>10</v>
      </c>
      <c r="C23" s="73"/>
      <c r="D23" s="131"/>
    </row>
    <row r="24" spans="2:6" ht="20.100000000000001" hidden="1" customHeight="1">
      <c r="B24" s="74" t="s">
        <v>11</v>
      </c>
      <c r="C24" s="75"/>
      <c r="D24" s="131" t="s">
        <v>477</v>
      </c>
    </row>
    <row r="25" spans="2:6" ht="20.100000000000001" hidden="1" customHeight="1">
      <c r="B25" s="76"/>
      <c r="C25" s="77"/>
      <c r="D25" s="131" t="s">
        <v>477</v>
      </c>
    </row>
    <row r="26" spans="2:6" ht="20.100000000000001" hidden="1" customHeight="1">
      <c r="B26" s="78"/>
      <c r="C26" s="79"/>
      <c r="D26" s="131" t="s">
        <v>477</v>
      </c>
    </row>
    <row r="28" spans="2:6" ht="39" hidden="1" customHeight="1">
      <c r="B28" s="582" t="s">
        <v>290</v>
      </c>
      <c r="C28" s="582"/>
      <c r="D28" s="65" t="s">
        <v>464</v>
      </c>
      <c r="E28" s="103" t="str">
        <f>IF(OR(D28="Yes",D28="No",D28="")=TRUE, "", "In Correct Entry")</f>
        <v/>
      </c>
    </row>
    <row r="29" spans="2:6" ht="19.5" hidden="1" customHeight="1">
      <c r="B29" s="582" t="s">
        <v>289</v>
      </c>
      <c r="C29" s="582"/>
      <c r="D29" s="131"/>
      <c r="E29" s="101"/>
    </row>
    <row r="30" spans="2:6" ht="19.5" hidden="1" customHeight="1">
      <c r="B30" s="582"/>
      <c r="C30" s="582"/>
      <c r="D30" s="105"/>
    </row>
    <row r="31" spans="2:6" ht="20.100000000000001" customHeight="1"/>
    <row r="32" spans="2:6" ht="21" customHeight="1">
      <c r="B32" s="80" t="s">
        <v>170</v>
      </c>
      <c r="C32" s="81"/>
      <c r="D32" s="131"/>
    </row>
    <row r="33" spans="2:5" ht="21" customHeight="1">
      <c r="B33" s="80" t="s">
        <v>171</v>
      </c>
      <c r="C33" s="81"/>
      <c r="D33" s="57"/>
    </row>
    <row r="34" spans="2:5" ht="21" customHeight="1">
      <c r="B34" s="24"/>
      <c r="C34" s="24"/>
      <c r="D34" s="24"/>
    </row>
    <row r="35" spans="2:5" ht="21" customHeight="1">
      <c r="B35" s="80" t="s">
        <v>6</v>
      </c>
      <c r="C35" s="81"/>
      <c r="D35" s="287"/>
      <c r="E35" s="67"/>
    </row>
    <row r="36" spans="2:5" ht="21" customHeight="1">
      <c r="B36" s="80" t="s">
        <v>7</v>
      </c>
      <c r="C36" s="81"/>
      <c r="D36" s="57"/>
      <c r="E36" s="67"/>
    </row>
    <row r="37" spans="2:5">
      <c r="B37" s="578" t="s">
        <v>546</v>
      </c>
      <c r="C37" s="578"/>
      <c r="D37" s="578"/>
      <c r="E37" s="67"/>
    </row>
    <row r="38" spans="2:5">
      <c r="B38" s="579"/>
      <c r="C38" s="579"/>
      <c r="D38" s="579"/>
    </row>
    <row r="39" spans="2:5">
      <c r="B39" s="579"/>
      <c r="C39" s="579"/>
      <c r="D39" s="579"/>
    </row>
  </sheetData>
  <sheetProtection algorithmName="SHA-512" hashValue="5IxQvg8EIVL3N8rNRzQgXGHI68p1sPoODUpQjElKIHw6ctm+KbGyx0l0jBpfZjRBa3V6aZ3vDPV8pdxwW6yH2A==" saltValue="H1jh3J/lMVpqzbaN9rcIAw==" spinCount="100000" sheet="1" objects="1" scenarios="1"/>
  <customSheetViews>
    <customSheetView guid="{B36D49CA-5796-4086-B7D0-4AD7F327B4EC}" showPageBreaks="1" showGridLines="0" printArea="1" hiddenRows="1" hiddenColumns="1" view="pageBreakPreview">
      <selection activeCell="D9" sqref="D9"/>
      <pageMargins left="0.75" right="0.64" top="0.55000000000000004" bottom="0.46" header="0.4" footer="0.33"/>
      <pageSetup scale="89" orientation="portrait" r:id="rId1"/>
      <headerFooter alignWithMargins="0"/>
    </customSheetView>
    <customSheetView guid="{CD28740F-9825-447C-B887-B18F0232D126}" showPageBreaks="1" showGridLines="0" printArea="1" hiddenRows="1" hiddenColumns="1" view="pageBreakPreview">
      <selection activeCell="D9" sqref="D9"/>
      <pageMargins left="0.75" right="0.64" top="0.55000000000000004" bottom="0.46" header="0.4" footer="0.33"/>
      <pageSetup scale="89" orientation="portrait" r:id="rId2"/>
      <headerFooter alignWithMargins="0"/>
    </customSheetView>
    <customSheetView guid="{012A8702-091E-4FD1-8E26-12B65B8B3B8C}" showPageBreaks="1" showGridLines="0" printArea="1" hiddenRows="1" hiddenColumns="1" view="pageBreakPreview" topLeftCell="A6">
      <selection activeCell="D13" sqref="D13"/>
      <pageMargins left="0.75" right="0.64" top="0.55000000000000004" bottom="0.46" header="0.4" footer="0.33"/>
      <pageSetup scale="89" orientation="portrait" r:id="rId3"/>
      <headerFooter alignWithMargins="0"/>
    </customSheetView>
    <customSheetView guid="{0D490C87-B003-4943-9825-ACE0B8E7CC06}" scale="110" showPageBreaks="1" showGridLines="0" printArea="1" hiddenRows="1" hiddenColumns="1" view="pageBreakPreview">
      <selection activeCell="D9" sqref="D9"/>
      <pageMargins left="0.75" right="0.64" top="0.55000000000000004" bottom="0.46" header="0.4" footer="0.33"/>
      <pageSetup scale="89" orientation="portrait" r:id="rId4"/>
      <headerFooter alignWithMargins="0"/>
    </customSheetView>
    <customSheetView guid="{4D67A8FB-66CE-4EFD-8932-C754BE25ED43}" scale="110" showPageBreaks="1" showGridLines="0" printArea="1" hiddenRows="1" hiddenColumns="1" view="pageBreakPreview">
      <selection activeCell="D4" sqref="D4"/>
      <pageMargins left="0.75" right="0.64" top="0.55000000000000004" bottom="0.46" header="0.4" footer="0.33"/>
      <pageSetup scale="89" orientation="portrait" r:id="rId5"/>
      <headerFooter alignWithMargins="0"/>
    </customSheetView>
    <customSheetView guid="{B07CB001-8FAF-40AD-8AD5-A65A64B33B35}" scale="110" showPageBreaks="1" showGridLines="0" printArea="1" hiddenRows="1" hiddenColumns="1" view="pageBreakPreview">
      <selection activeCell="D9" sqref="D9"/>
      <pageMargins left="0.75" right="0.64" top="0.55000000000000004" bottom="0.46" header="0.4" footer="0.33"/>
      <pageSetup scale="89" orientation="portrait" r:id="rId6"/>
      <headerFooter alignWithMargins="0"/>
    </customSheetView>
    <customSheetView guid="{8CF338B0-8CA3-4AF4-816D-CB7A6D8E33BC}" scale="110" showPageBreaks="1" showGridLines="0" printArea="1" hiddenRows="1" hiddenColumns="1" view="pageBreakPreview">
      <selection activeCell="D36" sqref="D36"/>
      <pageMargins left="0.75" right="0.64" top="0.55000000000000004" bottom="0.46" header="0.4" footer="0.33"/>
      <pageSetup scale="89" orientation="portrait" r:id="rId7"/>
      <headerFooter alignWithMargins="0"/>
    </customSheetView>
    <customSheetView guid="{D05C69EC-C4A6-4AED-AFBA-A3044FD4B3FB}" scale="110" showPageBreaks="1" showGridLines="0" printArea="1" hiddenRows="1" hiddenColumns="1" view="pageBreakPreview">
      <selection activeCell="D4" sqref="D4"/>
      <pageMargins left="0.75" right="0.64" top="0.55000000000000004" bottom="0.46" header="0.4" footer="0.33"/>
      <pageSetup orientation="portrait" r:id="rId8"/>
      <headerFooter alignWithMargins="0"/>
    </customSheetView>
    <customSheetView guid="{BE615921-12B2-47E1-81BB-292B559B4C46}" scale="110" showPageBreaks="1" showGridLines="0" printArea="1" hiddenRows="1" hiddenColumns="1" view="pageBreakPreview" topLeftCell="A4">
      <selection activeCell="D10" sqref="D10"/>
      <pageMargins left="0.75" right="0.64" top="0.55000000000000004" bottom="0.46" header="0.4" footer="0.33"/>
      <pageSetup orientation="portrait" r:id="rId9"/>
      <headerFooter alignWithMargins="0"/>
    </customSheetView>
    <customSheetView guid="{13A93EBF-985A-49FD-9FE0-DC75D238EC8C}" scale="110" showPageBreaks="1" showGridLines="0" printArea="1" hiddenRows="1" hiddenColumns="1" view="pageBreakPreview" topLeftCell="A7">
      <selection activeCell="D16" sqref="D16"/>
      <pageMargins left="0.75" right="0.64" top="0.55000000000000004" bottom="0.46" header="0.4" footer="0.33"/>
      <pageSetup orientation="portrait" r:id="rId10"/>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11"/>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12"/>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13"/>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14"/>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15"/>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16"/>
      <headerFooter alignWithMargins="0"/>
    </customSheetView>
    <customSheetView guid="{DC28ED1E-3E35-4094-9C2B-5C0A1C1D459C}" showGridLines="0" hiddenRows="1">
      <selection activeCell="D6" sqref="D6"/>
      <pageMargins left="0.75" right="0.64" top="0.55000000000000004" bottom="0.46" header="0.4" footer="0.33"/>
      <pageSetup orientation="portrait" r:id="rId17"/>
      <headerFooter alignWithMargins="0"/>
    </customSheetView>
    <customSheetView guid="{7A9EA6D6-4DDF-43D9-92E6-C6AFAD14E266}" showGridLines="0" hiddenRows="1">
      <selection activeCell="D6" sqref="D6"/>
      <pageMargins left="0.75" right="0.64" top="0.55000000000000004" bottom="0.46" header="0.4" footer="0.33"/>
      <pageSetup orientation="portrait" r:id="rId18"/>
      <headerFooter alignWithMargins="0"/>
    </customSheetView>
    <customSheetView guid="{43BCBF1E-CDCF-4541-8D79-87EDCECBC1FD}" scale="90" showGridLines="0">
      <selection activeCell="D14" sqref="D14"/>
      <pageMargins left="0.75" right="0.64" top="0.55000000000000004" bottom="0.46" header="0.4" footer="0.33"/>
      <pageSetup orientation="portrait" r:id="rId19"/>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20"/>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21"/>
      <headerFooter alignWithMargins="0"/>
    </customSheetView>
    <customSheetView guid="{8E7B022F-1113-4BA2-B2BA-8EDBE02A2557}" showGridLines="0" showRuler="0">
      <selection activeCell="D6" sqref="D6"/>
      <pageMargins left="0.75" right="0.64" top="0.69" bottom="0.46" header="0.4" footer="0.33"/>
      <pageSetup orientation="portrait" r:id="rId22"/>
      <headerFooter alignWithMargins="0"/>
    </customSheetView>
    <customSheetView guid="{CD4CA1A8-824A-452F-BDBA-32A47C1B3013}" showGridLines="0">
      <selection activeCell="D6" sqref="D6"/>
      <pageMargins left="0.75" right="0.64" top="0.55000000000000004" bottom="0.46" header="0.4" footer="0.33"/>
      <pageSetup orientation="portrait" r:id="rId23"/>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24"/>
      <headerFooter alignWithMargins="0"/>
    </customSheetView>
    <customSheetView guid="{F9FE2C60-2849-4C32-B532-2B1A89FFA9CD}" showGridLines="0" hiddenRows="1">
      <selection activeCell="D6" sqref="D6"/>
      <pageMargins left="0.75" right="0.64" top="0.55000000000000004" bottom="0.46" header="0.4" footer="0.33"/>
      <pageSetup orientation="portrait" r:id="rId25"/>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26"/>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27"/>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28"/>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29"/>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30"/>
      <headerFooter alignWithMargins="0"/>
    </customSheetView>
    <customSheetView guid="{1F125E51-1799-42D0-B41E-DC039BB17D59}" scale="110" showPageBreaks="1" showGridLines="0" printArea="1" hiddenRows="1" hiddenColumns="1" view="pageBreakPreview">
      <selection activeCell="D23" sqref="D23"/>
      <pageMargins left="0.75" right="0.64" top="0.55000000000000004" bottom="0.46" header="0.4" footer="0.33"/>
      <pageSetup scale="89" orientation="portrait" r:id="rId31"/>
      <headerFooter alignWithMargins="0"/>
    </customSheetView>
    <customSheetView guid="{77353208-2D17-4D2E-ADE3-4F168F350B73}" scale="110" showPageBreaks="1" showGridLines="0" printArea="1" hiddenRows="1" hiddenColumns="1" view="pageBreakPreview">
      <selection activeCell="D9" sqref="D9"/>
      <pageMargins left="0.75" right="0.64" top="0.55000000000000004" bottom="0.46" header="0.4" footer="0.33"/>
      <pageSetup scale="89" orientation="portrait" r:id="rId32"/>
      <headerFooter alignWithMargins="0"/>
    </customSheetView>
    <customSheetView guid="{010B040B-83D1-42E5-9354-A9BE9113BDAC}" showPageBreaks="1" showGridLines="0" printArea="1" hiddenRows="1" hiddenColumns="1" view="pageBreakPreview">
      <selection activeCell="D13" sqref="D13"/>
      <pageMargins left="0.75" right="0.64" top="0.55000000000000004" bottom="0.46" header="0.4" footer="0.33"/>
      <pageSetup scale="89" orientation="portrait" r:id="rId33"/>
      <headerFooter alignWithMargins="0"/>
    </customSheetView>
    <customSheetView guid="{FC200EB0-6614-47DB-96CE-7610471486D9}" showPageBreaks="1" showGridLines="0" printArea="1" hiddenRows="1" hiddenColumns="1" view="pageBreakPreview" topLeftCell="A3">
      <selection activeCell="D9" sqref="D9"/>
      <pageMargins left="0.75" right="0.64" top="0.55000000000000004" bottom="0.46" header="0.4" footer="0.33"/>
      <pageSetup scale="89" orientation="portrait" r:id="rId34"/>
      <headerFooter alignWithMargins="0"/>
    </customSheetView>
    <customSheetView guid="{35C772BD-8F05-4A18-BEC8-6AF744E22539}" showPageBreaks="1" showGridLines="0" printArea="1" hiddenRows="1" hiddenColumns="1" view="pageBreakPreview">
      <selection activeCell="D5" sqref="D5"/>
      <pageMargins left="0.75" right="0.64" top="0.55000000000000004" bottom="0.46" header="0.4" footer="0.33"/>
      <pageSetup scale="89" orientation="portrait" r:id="rId35"/>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A17:XFD26">
    <cfRule type="expression" dxfId="41" priority="1" stopIfTrue="1">
      <formula>$G$9=1</formula>
    </cfRule>
  </conditionalFormatting>
  <conditionalFormatting sqref="B18:C21">
    <cfRule type="expression" dxfId="40" priority="8" stopIfTrue="1">
      <formula>$AA$9&lt;1</formula>
    </cfRule>
  </conditionalFormatting>
  <conditionalFormatting sqref="B10:D10">
    <cfRule type="expression" dxfId="39" priority="10" stopIfTrue="1">
      <formula>$D$9="Sole Bidder"</formula>
    </cfRule>
  </conditionalFormatting>
  <conditionalFormatting sqref="B23:D26">
    <cfRule type="expression" dxfId="38" priority="7" stopIfTrue="1">
      <formula>$AA$9&lt;2</formula>
    </cfRule>
  </conditionalFormatting>
  <conditionalFormatting sqref="B29:D30">
    <cfRule type="expression" dxfId="37" priority="11" stopIfTrue="1">
      <formula>$D$28="No"</formula>
    </cfRule>
  </conditionalFormatting>
  <conditionalFormatting sqref="D11">
    <cfRule type="expression" dxfId="36" priority="5" stopIfTrue="1">
      <formula>$D$9="Sole Bidder"</formula>
    </cfRule>
  </conditionalFormatting>
  <conditionalFormatting sqref="D12">
    <cfRule type="expression" dxfId="35" priority="9" stopIfTrue="1">
      <formula>$AA$9=0</formula>
    </cfRule>
  </conditionalFormatting>
  <conditionalFormatting sqref="D22">
    <cfRule type="expression" dxfId="34" priority="6">
      <formula>$D$9="Sole Bidder"</formula>
    </cfRule>
  </conditionalFormatting>
  <dataValidations count="4">
    <dataValidation type="list" allowBlank="1" showInputMessage="1" showErrorMessage="1" sqref="D9" xr:uid="{00000000-0002-0000-0200-000000000000}">
      <formula1>$F$9:$F$10</formula1>
    </dataValidation>
    <dataValidation type="list" allowBlank="1" showInputMessage="1" showErrorMessage="1" sqref="D10" xr:uid="{00000000-0002-0000-0200-000001000000}">
      <formula1>$AB$2:$AB$3</formula1>
    </dataValidation>
    <dataValidation type="list" allowBlank="1" showInputMessage="1" showErrorMessage="1" sqref="D28 D11" xr:uid="{00000000-0002-0000-0200-000002000000}">
      <formula1>"Yes, No"</formula1>
    </dataValidation>
    <dataValidation type="list" allowBlank="1" showInputMessage="1" showErrorMessage="1" sqref="D4" xr:uid="{00000000-0002-0000-0200-000003000000}">
      <formula1>"YES,NO"</formula1>
    </dataValidation>
  </dataValidations>
  <pageMargins left="0.75" right="0.64" top="0.55000000000000004" bottom="0.46" header="0.4" footer="0.33"/>
  <pageSetup scale="89" orientation="portrait" r:id="rId36"/>
  <headerFooter alignWithMargins="0"/>
  <drawing r:id="rId3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topLeftCell="A3" zoomScaleNormal="100" zoomScaleSheetLayoutView="100" workbookViewId="0"/>
  </sheetViews>
  <sheetFormatPr defaultRowHeight="16.5"/>
  <cols>
    <col min="1" max="1" width="12.140625" style="39" customWidth="1"/>
    <col min="2" max="2" width="15.7109375" style="39" customWidth="1"/>
    <col min="3" max="3" width="11.42578125" style="39" customWidth="1"/>
    <col min="4" max="4" width="17.140625" style="39" customWidth="1"/>
    <col min="5" max="5" width="40.85546875" style="39" customWidth="1"/>
    <col min="6" max="6" width="12.85546875" style="39" hidden="1" customWidth="1"/>
    <col min="7" max="25" width="9.7109375" style="39" customWidth="1"/>
    <col min="26" max="26" width="18" style="382" customWidth="1"/>
    <col min="27" max="16384" width="9.140625" style="40"/>
  </cols>
  <sheetData>
    <row r="1" spans="1:46">
      <c r="A1" s="377" t="str">
        <f>Basic!A3&amp;Basic!B3</f>
        <v>Specification No. :CC/NT/W-COND/DOM/A10/26/08227</v>
      </c>
      <c r="B1" s="378"/>
      <c r="C1" s="378"/>
      <c r="D1" s="378"/>
      <c r="E1" s="379" t="str">
        <f>"Attachment-3(JV) "</f>
        <v xml:space="preserve">Attachment-3(JV) </v>
      </c>
      <c r="F1" s="380"/>
      <c r="G1" s="380"/>
      <c r="H1" s="380"/>
      <c r="I1" s="380"/>
      <c r="J1" s="380"/>
      <c r="K1" s="380"/>
      <c r="L1" s="380"/>
      <c r="M1" s="380"/>
      <c r="N1" s="380"/>
      <c r="O1" s="380"/>
      <c r="P1" s="380"/>
      <c r="Q1" s="380"/>
      <c r="R1" s="380"/>
      <c r="S1" s="380"/>
      <c r="T1" s="380"/>
      <c r="U1" s="380"/>
      <c r="V1" s="380"/>
      <c r="W1" s="380"/>
      <c r="X1" s="380"/>
      <c r="Y1" s="380"/>
      <c r="Z1" s="381">
        <f>'Names of Bidder'!D9</f>
        <v>0</v>
      </c>
      <c r="AT1" s="382" t="str">
        <f>Basic!B2</f>
        <v>OH01</v>
      </c>
    </row>
    <row r="2" spans="1:46">
      <c r="Z2" s="381">
        <f>'Names of Bidder'!AA9</f>
        <v>1</v>
      </c>
    </row>
    <row r="3" spans="1:46" ht="96" customHeight="1">
      <c r="A3" s="585" t="str">
        <f>Basic!B1</f>
        <v>Reconductoring Package OH01 for (i) Reconductoring of Khandong (NEEPCO) – Halflong (POWERGRID) 132kV S/c Transmission Line and (ii) Reconductoring of Halflong (POWERGRID)– Jiribam (POWERGRID) 132kV S/c Transmission Line under North Eastern Region Expansion Scheme-XXIV (NERES-XXIV).</v>
      </c>
      <c r="B3" s="585"/>
      <c r="C3" s="585"/>
      <c r="D3" s="585"/>
      <c r="E3" s="585"/>
      <c r="F3" s="383"/>
      <c r="G3" s="383"/>
      <c r="H3" s="383"/>
      <c r="I3" s="383"/>
      <c r="J3" s="383"/>
      <c r="K3" s="383"/>
      <c r="L3" s="383"/>
      <c r="M3" s="383"/>
      <c r="N3" s="383"/>
      <c r="O3" s="383"/>
      <c r="P3" s="383"/>
      <c r="Q3" s="383"/>
      <c r="R3" s="383"/>
      <c r="S3" s="383"/>
      <c r="T3" s="383"/>
      <c r="U3" s="383"/>
      <c r="V3" s="383"/>
      <c r="W3" s="383"/>
      <c r="X3" s="383"/>
      <c r="Y3" s="383"/>
      <c r="Z3" s="384"/>
      <c r="AA3" s="385"/>
      <c r="AB3" s="386"/>
    </row>
    <row r="4" spans="1:46" ht="20.100000000000001" customHeight="1">
      <c r="A4" s="345"/>
      <c r="AB4" s="319"/>
      <c r="AC4" s="96"/>
    </row>
    <row r="5" spans="1:46" ht="20.100000000000001" customHeight="1">
      <c r="A5" s="586" t="s">
        <v>346</v>
      </c>
      <c r="B5" s="586"/>
      <c r="C5" s="586"/>
      <c r="D5" s="586"/>
      <c r="E5" s="586"/>
      <c r="F5" s="345"/>
      <c r="G5" s="345"/>
      <c r="H5" s="345"/>
      <c r="I5" s="345"/>
      <c r="J5" s="345"/>
      <c r="K5" s="345"/>
      <c r="L5" s="345"/>
      <c r="M5" s="345"/>
      <c r="N5" s="345"/>
      <c r="O5" s="345"/>
      <c r="P5" s="345"/>
      <c r="Q5" s="345"/>
      <c r="R5" s="345"/>
      <c r="S5" s="345"/>
      <c r="T5" s="345"/>
      <c r="U5" s="345"/>
      <c r="V5" s="345"/>
      <c r="W5" s="345"/>
      <c r="X5" s="345"/>
      <c r="Y5" s="345"/>
      <c r="Z5" s="387"/>
      <c r="AB5" s="319"/>
      <c r="AC5" s="96"/>
    </row>
    <row r="6" spans="1:46" ht="20.100000000000001" customHeight="1">
      <c r="A6" s="50"/>
      <c r="AB6" s="319"/>
      <c r="AC6" s="96"/>
    </row>
    <row r="7" spans="1:46" ht="20.100000000000001" customHeight="1">
      <c r="A7" s="209" t="s">
        <v>551</v>
      </c>
      <c r="E7" s="322" t="s">
        <v>352</v>
      </c>
      <c r="F7" s="322"/>
      <c r="G7" s="322"/>
      <c r="H7" s="322"/>
      <c r="I7" s="322"/>
      <c r="J7" s="322"/>
      <c r="K7" s="322"/>
      <c r="L7" s="322"/>
      <c r="M7" s="322"/>
      <c r="N7" s="322"/>
      <c r="O7" s="322"/>
      <c r="P7" s="322"/>
      <c r="Q7" s="322"/>
      <c r="R7" s="322"/>
      <c r="S7" s="322"/>
      <c r="T7" s="322"/>
      <c r="U7" s="322"/>
      <c r="V7" s="322"/>
      <c r="W7" s="322"/>
      <c r="X7" s="322"/>
      <c r="Y7" s="322"/>
      <c r="AB7" s="319"/>
      <c r="AC7" s="96"/>
    </row>
    <row r="8" spans="1:46" ht="36" customHeight="1">
      <c r="A8" s="573" t="str">
        <f>IF(F8=1,B9,"JOINT VENTURE (JV) OF "&amp;B9&amp;" &amp; "&amp;B17)</f>
        <v xml:space="preserve">JOINT VENTURE (JV) OF  &amp; </v>
      </c>
      <c r="B8" s="573"/>
      <c r="C8" s="573"/>
      <c r="D8" s="573"/>
      <c r="E8" s="389" t="s">
        <v>354</v>
      </c>
      <c r="F8" s="322">
        <f>'Names of Bidder'!G9</f>
        <v>2</v>
      </c>
      <c r="G8" s="322"/>
      <c r="I8" s="322"/>
      <c r="J8" s="322"/>
      <c r="K8" s="322"/>
      <c r="L8" s="322"/>
      <c r="M8" s="322"/>
      <c r="N8" s="322"/>
      <c r="O8" s="322"/>
      <c r="P8" s="322"/>
      <c r="Q8" s="322"/>
      <c r="R8" s="322"/>
      <c r="S8" s="322"/>
      <c r="T8" s="322"/>
      <c r="U8" s="322"/>
      <c r="V8" s="322"/>
      <c r="W8" s="322"/>
      <c r="X8" s="322"/>
      <c r="Y8" s="322"/>
      <c r="Z8" s="390" t="str">
        <f>IF('Names of Bidder'!D10=1,'Names of Bidder'!D13&amp;" &amp; "&amp;'Names of Bidder'!D18,IF('Names of Bidder'!D10="2 or More",'Names of Bidder'!D13&amp;" , "&amp;'Names of Bidder'!D18&amp;" &amp; "&amp;'Names of Bidder'!D23,""))</f>
        <v xml:space="preserve"> &amp; </v>
      </c>
      <c r="AB8" s="319"/>
      <c r="AC8" s="96"/>
    </row>
    <row r="9" spans="1:46" ht="20.100000000000001" customHeight="1">
      <c r="A9" s="68" t="s">
        <v>353</v>
      </c>
      <c r="B9" s="587" t="str">
        <f>IF('Names of Bidder'!D13=0, "", 'Names of Bidder'!D13)</f>
        <v/>
      </c>
      <c r="C9" s="587"/>
      <c r="D9" s="587"/>
      <c r="E9" s="389" t="s">
        <v>356</v>
      </c>
      <c r="F9" s="389"/>
      <c r="G9" s="389"/>
      <c r="H9" s="389"/>
      <c r="I9" s="389"/>
      <c r="J9" s="389"/>
      <c r="K9" s="389"/>
      <c r="L9" s="389"/>
      <c r="M9" s="389"/>
      <c r="N9" s="389"/>
      <c r="O9" s="389"/>
      <c r="P9" s="389"/>
      <c r="Q9" s="389"/>
      <c r="R9" s="389"/>
      <c r="S9" s="389"/>
      <c r="T9" s="389"/>
      <c r="U9" s="389"/>
      <c r="V9" s="389"/>
      <c r="W9" s="389"/>
      <c r="X9" s="389"/>
      <c r="Y9" s="389"/>
      <c r="AB9" s="319"/>
      <c r="AC9" s="96"/>
    </row>
    <row r="10" spans="1:46" ht="20.100000000000001" customHeight="1">
      <c r="A10" s="68" t="s">
        <v>355</v>
      </c>
      <c r="B10" s="587" t="str">
        <f>IF('Names of Bidder'!D14=0, "", 'Names of Bidder'!D14)</f>
        <v/>
      </c>
      <c r="C10" s="587"/>
      <c r="D10" s="587"/>
      <c r="E10" s="389" t="s">
        <v>180</v>
      </c>
      <c r="F10" s="389"/>
      <c r="G10" s="389"/>
      <c r="H10" s="389"/>
      <c r="I10" s="389"/>
      <c r="J10" s="389"/>
      <c r="K10" s="389"/>
      <c r="L10" s="389"/>
      <c r="M10" s="389"/>
      <c r="N10" s="389"/>
      <c r="O10" s="389"/>
      <c r="P10" s="389"/>
      <c r="Q10" s="389"/>
      <c r="R10" s="389"/>
      <c r="S10" s="389"/>
      <c r="T10" s="389"/>
      <c r="U10" s="389"/>
      <c r="V10" s="389"/>
      <c r="W10" s="389"/>
      <c r="X10" s="389"/>
      <c r="Y10" s="389"/>
      <c r="AB10" s="319"/>
      <c r="AC10" s="96"/>
    </row>
    <row r="11" spans="1:46" ht="20.100000000000001" customHeight="1">
      <c r="B11" s="587" t="str">
        <f>IF('Names of Bidder'!D15=0, "", 'Names of Bidder'!D15)</f>
        <v/>
      </c>
      <c r="C11" s="587"/>
      <c r="D11" s="587"/>
      <c r="E11" s="389" t="s">
        <v>669</v>
      </c>
      <c r="F11" s="389"/>
      <c r="G11" s="389"/>
      <c r="H11" s="389"/>
      <c r="I11" s="389"/>
      <c r="J11" s="389"/>
      <c r="K11" s="389"/>
      <c r="L11" s="389"/>
      <c r="M11" s="389"/>
      <c r="N11" s="389"/>
      <c r="O11" s="389"/>
      <c r="P11" s="389"/>
      <c r="Q11" s="389"/>
      <c r="R11" s="389"/>
      <c r="S11" s="389"/>
      <c r="T11" s="389"/>
      <c r="U11" s="389"/>
      <c r="V11" s="389"/>
      <c r="W11" s="389"/>
      <c r="X11" s="389"/>
      <c r="Y11" s="389"/>
    </row>
    <row r="12" spans="1:46" ht="20.100000000000001" customHeight="1">
      <c r="A12" s="50"/>
      <c r="B12" s="587" t="str">
        <f>IF('Names of Bidder'!D16=0, "", 'Names of Bidder'!D16)</f>
        <v/>
      </c>
      <c r="C12" s="587"/>
      <c r="D12" s="587"/>
      <c r="E12" s="389"/>
      <c r="F12" s="389"/>
      <c r="G12" s="389"/>
      <c r="H12" s="389"/>
      <c r="I12" s="389"/>
      <c r="J12" s="389"/>
      <c r="K12" s="389"/>
      <c r="L12" s="389"/>
      <c r="M12" s="389"/>
      <c r="N12" s="389"/>
      <c r="O12" s="389"/>
      <c r="P12" s="389"/>
      <c r="Q12" s="389"/>
      <c r="R12" s="389"/>
      <c r="S12" s="389"/>
      <c r="T12" s="389"/>
      <c r="U12" s="389"/>
      <c r="V12" s="389"/>
      <c r="W12" s="389"/>
      <c r="X12" s="389"/>
      <c r="Y12" s="389"/>
    </row>
    <row r="13" spans="1:46" ht="9.9499999999999993" customHeight="1">
      <c r="A13" s="50"/>
      <c r="B13" s="68"/>
      <c r="C13" s="68"/>
      <c r="D13" s="68"/>
      <c r="E13" s="40"/>
      <c r="F13" s="389"/>
      <c r="G13" s="389"/>
      <c r="H13" s="389"/>
      <c r="I13" s="389"/>
      <c r="J13" s="389"/>
      <c r="K13" s="389"/>
      <c r="L13" s="389"/>
      <c r="M13" s="389"/>
      <c r="N13" s="389"/>
      <c r="O13" s="389"/>
      <c r="P13" s="389"/>
      <c r="Q13" s="389"/>
      <c r="R13" s="389"/>
      <c r="S13" s="389"/>
      <c r="T13" s="389"/>
      <c r="U13" s="389"/>
      <c r="V13" s="389"/>
      <c r="W13" s="389"/>
      <c r="X13" s="389"/>
      <c r="Y13" s="389"/>
    </row>
    <row r="14" spans="1:46" ht="20.100000000000001" customHeight="1">
      <c r="A14" s="588" t="str">
        <f>IF('Names of Bidder'!D9="Sole Bidder", "This Attachment is Not Applicable", "")</f>
        <v/>
      </c>
      <c r="B14" s="588"/>
      <c r="C14" s="588"/>
      <c r="D14" s="588"/>
      <c r="E14" s="588"/>
      <c r="F14" s="389"/>
      <c r="G14" s="389"/>
      <c r="H14" s="389"/>
      <c r="I14" s="389"/>
      <c r="J14" s="389"/>
      <c r="K14" s="389"/>
      <c r="L14" s="389"/>
      <c r="M14" s="389"/>
      <c r="N14" s="389"/>
      <c r="O14" s="389"/>
      <c r="P14" s="389"/>
      <c r="Q14" s="389"/>
      <c r="R14" s="389"/>
      <c r="S14" s="389"/>
      <c r="T14" s="389"/>
      <c r="U14" s="389"/>
      <c r="V14" s="389"/>
      <c r="W14" s="389"/>
      <c r="X14" s="389"/>
      <c r="Y14" s="389"/>
    </row>
    <row r="15" spans="1:46" ht="20.100000000000001" customHeight="1">
      <c r="A15" s="209" t="s">
        <v>172</v>
      </c>
      <c r="B15" s="68"/>
      <c r="C15" s="68"/>
      <c r="D15" s="68"/>
      <c r="E15" s="389"/>
      <c r="F15" s="389"/>
      <c r="G15" s="389"/>
      <c r="H15" s="389"/>
      <c r="I15" s="389"/>
      <c r="J15" s="389"/>
      <c r="K15" s="389"/>
      <c r="L15" s="389"/>
      <c r="M15" s="389"/>
      <c r="N15" s="389"/>
      <c r="O15" s="389"/>
      <c r="P15" s="389"/>
      <c r="Q15" s="389"/>
      <c r="R15" s="389"/>
      <c r="S15" s="389"/>
      <c r="T15" s="389"/>
      <c r="U15" s="389"/>
      <c r="V15" s="389"/>
      <c r="W15" s="389"/>
      <c r="X15" s="389"/>
      <c r="Y15" s="389"/>
    </row>
    <row r="16" spans="1:46" ht="20.100000000000001" customHeight="1">
      <c r="A16" s="209"/>
      <c r="B16" s="589" t="str">
        <f>IF(Z2=1,"Other Partner",IF(Z2="2 or More","Other Partner-1",""))</f>
        <v>Other Partner</v>
      </c>
      <c r="C16" s="589"/>
      <c r="D16" s="589"/>
      <c r="E16" s="391" t="str">
        <f>IF(Z2="2 or More", "Other Partner-2", "")</f>
        <v/>
      </c>
      <c r="F16" s="389"/>
      <c r="G16" s="389"/>
      <c r="H16" s="389"/>
      <c r="I16" s="389"/>
      <c r="J16" s="389"/>
      <c r="K16" s="389"/>
      <c r="L16" s="389"/>
      <c r="M16" s="389"/>
      <c r="N16" s="389"/>
      <c r="O16" s="389"/>
      <c r="P16" s="389"/>
      <c r="Q16" s="389"/>
      <c r="R16" s="389"/>
      <c r="S16" s="389"/>
      <c r="T16" s="389"/>
      <c r="U16" s="389"/>
      <c r="V16" s="389"/>
      <c r="W16" s="389"/>
      <c r="X16" s="389"/>
      <c r="Y16" s="389"/>
    </row>
    <row r="17" spans="1:28" ht="20.100000000000001" customHeight="1">
      <c r="A17" s="68" t="s">
        <v>353</v>
      </c>
      <c r="B17" s="587" t="str">
        <f>IF('Names of Bidder'!D18=0, "", 'Names of Bidder'!D18)</f>
        <v/>
      </c>
      <c r="C17" s="587"/>
      <c r="D17" s="587"/>
      <c r="E17" s="351" t="str">
        <f>IF($Z$2="2 or More", IF('Names of Bidder'!D23=0, "", 'Names of Bidder'!D23), "")</f>
        <v/>
      </c>
      <c r="F17" s="389"/>
      <c r="G17" s="389"/>
      <c r="H17" s="389"/>
      <c r="I17" s="389"/>
      <c r="J17" s="389"/>
      <c r="K17" s="389"/>
      <c r="L17" s="389"/>
      <c r="M17" s="389"/>
      <c r="N17" s="389"/>
      <c r="O17" s="389"/>
      <c r="P17" s="389"/>
      <c r="Q17" s="389"/>
      <c r="R17" s="389"/>
      <c r="S17" s="389"/>
      <c r="T17" s="389"/>
      <c r="U17" s="389"/>
      <c r="V17" s="389"/>
      <c r="W17" s="389"/>
      <c r="X17" s="389"/>
      <c r="Y17" s="389"/>
    </row>
    <row r="18" spans="1:28" ht="20.100000000000001" customHeight="1">
      <c r="A18" s="68" t="s">
        <v>355</v>
      </c>
      <c r="B18" s="587" t="str">
        <f>IF('Names of Bidder'!D19=0, "", 'Names of Bidder'!D19)</f>
        <v/>
      </c>
      <c r="C18" s="587"/>
      <c r="D18" s="587"/>
      <c r="E18" s="351" t="str">
        <f>IF($Z$2="2 or More", IF('Names of Bidder'!D24=0, "", 'Names of Bidder'!D24), "")</f>
        <v/>
      </c>
      <c r="F18" s="389"/>
      <c r="G18" s="389"/>
      <c r="H18" s="389"/>
      <c r="I18" s="389"/>
      <c r="J18" s="389"/>
      <c r="K18" s="389"/>
      <c r="L18" s="389"/>
      <c r="M18" s="389"/>
      <c r="N18" s="389"/>
      <c r="O18" s="389"/>
      <c r="P18" s="389"/>
      <c r="Q18" s="389"/>
      <c r="R18" s="389"/>
      <c r="S18" s="389"/>
      <c r="T18" s="389"/>
      <c r="U18" s="389"/>
      <c r="V18" s="389"/>
      <c r="W18" s="389"/>
      <c r="X18" s="389"/>
      <c r="Y18" s="389"/>
    </row>
    <row r="19" spans="1:28" ht="20.100000000000001" customHeight="1">
      <c r="A19" s="50"/>
      <c r="B19" s="587" t="str">
        <f>IF('Names of Bidder'!D20=0, "", 'Names of Bidder'!D20)</f>
        <v/>
      </c>
      <c r="C19" s="587"/>
      <c r="D19" s="587"/>
      <c r="E19" s="351" t="str">
        <f>IF($Z$2="2 or More", IF('Names of Bidder'!D25=0, "", 'Names of Bidder'!D25), "")</f>
        <v/>
      </c>
      <c r="AA19" s="389"/>
    </row>
    <row r="20" spans="1:28" ht="20.100000000000001" customHeight="1">
      <c r="A20" s="50"/>
      <c r="B20" s="587" t="str">
        <f>IF('Names of Bidder'!D21=0, "", 'Names of Bidder'!D21)</f>
        <v/>
      </c>
      <c r="C20" s="587"/>
      <c r="D20" s="587"/>
      <c r="E20" s="351" t="str">
        <f>IF($Z$2="2 or More", IF('Names of Bidder'!D26=0, "", 'Names of Bidder'!D26), "")</f>
        <v/>
      </c>
      <c r="AA20" s="389"/>
    </row>
    <row r="21" spans="1:28" ht="20.100000000000001" customHeight="1">
      <c r="A21" s="39" t="s">
        <v>347</v>
      </c>
    </row>
    <row r="22" spans="1:28" ht="84" customHeight="1">
      <c r="A22" s="574" t="s">
        <v>348</v>
      </c>
      <c r="B22" s="574"/>
      <c r="C22" s="574"/>
      <c r="D22" s="574"/>
      <c r="E22" s="574"/>
      <c r="F22" s="50"/>
      <c r="G22" s="50"/>
      <c r="H22" s="50"/>
      <c r="I22" s="50"/>
      <c r="J22" s="50"/>
      <c r="K22" s="50"/>
      <c r="L22" s="50"/>
      <c r="M22" s="50"/>
      <c r="N22" s="50"/>
      <c r="O22" s="50"/>
      <c r="P22" s="50"/>
      <c r="Q22" s="50"/>
      <c r="R22" s="50"/>
      <c r="S22" s="50"/>
      <c r="T22" s="50"/>
      <c r="U22" s="50"/>
      <c r="V22" s="50"/>
      <c r="W22" s="50"/>
      <c r="X22" s="50"/>
      <c r="Y22" s="50"/>
      <c r="Z22" s="392"/>
      <c r="AA22" s="120"/>
      <c r="AB22" s="120"/>
    </row>
    <row r="23" spans="1:28" ht="33" customHeight="1">
      <c r="D23" s="380"/>
    </row>
    <row r="24" spans="1:28" ht="33" customHeight="1">
      <c r="A24" s="29" t="s">
        <v>6</v>
      </c>
      <c r="B24" s="393" t="str">
        <f>IF('Names of Bidder'!D35=0, "", 'Names of Bidder'!D35)</f>
        <v/>
      </c>
      <c r="C24" s="209"/>
      <c r="D24" s="380" t="s">
        <v>4</v>
      </c>
      <c r="E24" s="394" t="str">
        <f>IF('Names of Bidder'!D32=0, "", 'Names of Bidder'!D32)</f>
        <v/>
      </c>
      <c r="F24" s="209"/>
      <c r="G24" s="209"/>
      <c r="H24" s="209"/>
      <c r="I24" s="209"/>
      <c r="J24" s="209"/>
      <c r="K24" s="209"/>
      <c r="L24" s="209"/>
      <c r="M24" s="209"/>
      <c r="N24" s="209"/>
      <c r="O24" s="209"/>
      <c r="P24" s="209"/>
      <c r="Q24" s="209"/>
      <c r="R24" s="209"/>
      <c r="S24" s="209"/>
      <c r="T24" s="209"/>
      <c r="U24" s="209"/>
      <c r="V24" s="209"/>
      <c r="W24" s="209"/>
      <c r="X24" s="209"/>
      <c r="Y24" s="209"/>
      <c r="AA24" s="40">
        <f>Basic!B4</f>
        <v>0</v>
      </c>
    </row>
    <row r="25" spans="1:28" ht="33" customHeight="1">
      <c r="A25" s="29" t="s">
        <v>7</v>
      </c>
      <c r="B25" s="394" t="str">
        <f>IF('Names of Bidder'!D36=0, "", 'Names of Bidder'!D36)</f>
        <v/>
      </c>
      <c r="C25" s="209"/>
      <c r="D25" s="380" t="s">
        <v>5</v>
      </c>
      <c r="E25" s="394" t="str">
        <f>IF('Names of Bidder'!D33=0, "", 'Names of Bidder'!D33)</f>
        <v/>
      </c>
      <c r="F25" s="29"/>
      <c r="G25" s="29"/>
      <c r="H25" s="29"/>
      <c r="I25" s="29"/>
      <c r="J25" s="29"/>
      <c r="K25" s="29"/>
      <c r="L25" s="29"/>
      <c r="M25" s="29"/>
      <c r="N25" s="29"/>
      <c r="O25" s="29"/>
      <c r="P25" s="29"/>
      <c r="Q25" s="29"/>
      <c r="R25" s="29"/>
      <c r="S25" s="29"/>
      <c r="T25" s="29"/>
      <c r="U25" s="29"/>
      <c r="V25" s="29"/>
      <c r="W25" s="29"/>
      <c r="X25" s="29"/>
      <c r="Y25" s="29"/>
      <c r="AA25" s="40">
        <f>Basic!B5</f>
        <v>12</v>
      </c>
    </row>
    <row r="26" spans="1:28" ht="33" customHeight="1">
      <c r="C26" s="209"/>
      <c r="D26" s="380"/>
      <c r="F26" s="29"/>
      <c r="G26" s="29"/>
      <c r="H26" s="29"/>
      <c r="I26" s="29"/>
      <c r="J26" s="29"/>
      <c r="K26" s="29"/>
      <c r="L26" s="29"/>
      <c r="M26" s="29"/>
      <c r="N26" s="29"/>
      <c r="O26" s="29"/>
      <c r="P26" s="29"/>
      <c r="Q26" s="29"/>
      <c r="R26" s="29"/>
      <c r="S26" s="29"/>
      <c r="T26" s="29"/>
      <c r="U26" s="29"/>
      <c r="V26" s="29"/>
      <c r="W26" s="29"/>
      <c r="X26" s="29"/>
      <c r="Y26" s="29"/>
    </row>
    <row r="27" spans="1:28" ht="33" customHeight="1">
      <c r="A27" s="209"/>
      <c r="C27" s="209"/>
      <c r="E27" s="209"/>
      <c r="F27" s="209"/>
      <c r="G27" s="209"/>
      <c r="H27" s="209"/>
      <c r="I27" s="209"/>
      <c r="J27" s="209"/>
      <c r="K27" s="209"/>
      <c r="L27" s="209"/>
      <c r="M27" s="209"/>
      <c r="N27" s="209"/>
      <c r="O27" s="209"/>
      <c r="P27" s="209"/>
      <c r="Q27" s="209"/>
      <c r="R27" s="209"/>
      <c r="S27" s="209"/>
      <c r="T27" s="209"/>
      <c r="U27" s="209"/>
      <c r="V27" s="209"/>
      <c r="W27" s="209"/>
      <c r="X27" s="209"/>
      <c r="Y27" s="209"/>
    </row>
    <row r="28" spans="1:28" ht="20.100000000000001" customHeight="1"/>
    <row r="29" spans="1:28" ht="20.100000000000001" customHeight="1">
      <c r="A29" s="395"/>
    </row>
    <row r="30" spans="1:28" ht="20.100000000000001" customHeight="1"/>
    <row r="31" spans="1:28" ht="20.100000000000001" customHeight="1"/>
    <row r="32" spans="1:28" ht="20.100000000000001" customHeight="1">
      <c r="A32" s="395"/>
    </row>
    <row r="33" spans="1:1" ht="20.100000000000001" customHeight="1"/>
    <row r="34" spans="1:1" ht="20.100000000000001" customHeight="1">
      <c r="A34" s="395"/>
    </row>
    <row r="35" spans="1:1" ht="20.100000000000001" customHeight="1"/>
    <row r="36" spans="1:1" ht="20.100000000000001" customHeight="1">
      <c r="A36" s="395"/>
    </row>
    <row r="37" spans="1:1" ht="20.100000000000001" customHeight="1"/>
    <row r="38" spans="1:1" ht="20.100000000000001" customHeight="1"/>
    <row r="39" spans="1:1" ht="20.100000000000001" customHeight="1"/>
    <row r="40" spans="1:1" ht="20.100000000000001" customHeight="1"/>
  </sheetData>
  <sheetProtection algorithmName="SHA-512" hashValue="SolgvBaByR++aXE2g3z1Lst4qJfV5iqnGQeOLngk80z7B/3o9rQTbC4r+LjYWyA6UIRSL7K658RCfu6JEIPMTg==" saltValue="OEf++At8DP1to9/7uG4txw==" spinCount="100000" sheet="1" objects="1" scenarios="1"/>
  <customSheetViews>
    <customSheetView guid="{B36D49CA-5796-4086-B7D0-4AD7F327B4EC}" showPageBreaks="1" showGridLines="0" printArea="1" hiddenColumns="1" view="pageBreakPreview" topLeftCell="A7">
      <selection activeCell="H7" sqref="H7"/>
      <pageMargins left="0.75" right="0.63" top="0.57999999999999996" bottom="0.6" header="0.34" footer="0.35"/>
      <pageSetup scale="97" orientation="portrait" r:id="rId1"/>
      <headerFooter alignWithMargins="0">
        <oddFooter>&amp;R&amp;"Book Antiqua,Bold"&amp;8 Page &amp;P of &amp;N</oddFooter>
      </headerFooter>
    </customSheetView>
    <customSheetView guid="{CD28740F-9825-447C-B887-B18F0232D126}" showPageBreaks="1" showGridLines="0" printArea="1" hiddenColumns="1" view="pageBreakPreview" topLeftCell="A7">
      <selection activeCell="H7" sqref="H7"/>
      <pageMargins left="0.75" right="0.63" top="0.57999999999999996" bottom="0.6" header="0.34" footer="0.35"/>
      <pageSetup scale="97" orientation="portrait" r:id="rId2"/>
      <headerFooter alignWithMargins="0">
        <oddFooter>&amp;R&amp;"Book Antiqua,Bold"&amp;8 Page &amp;P of &amp;N</oddFooter>
      </headerFooter>
    </customSheetView>
    <customSheetView guid="{012A8702-091E-4FD1-8E26-12B65B8B3B8C}" showPageBreaks="1" showGridLines="0" printArea="1" hiddenColumns="1" view="pageBreakPreview" topLeftCell="A7">
      <selection activeCell="E2" sqref="E2"/>
      <pageMargins left="0.75" right="0.63" top="0.57999999999999996" bottom="0.6" header="0.34" footer="0.35"/>
      <pageSetup scale="97" orientation="portrait" r:id="rId3"/>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E2" sqref="E2"/>
      <pageMargins left="0.75" right="0.63" top="0.57999999999999996" bottom="0.6" header="0.34" footer="0.35"/>
      <pageSetup scale="97" orientation="portrait" r:id="rId4"/>
      <headerFooter alignWithMargins="0">
        <oddFooter>&amp;R&amp;"Book Antiqua,Bold"&amp;8 Page &amp;P of &amp;N</oddFooter>
      </headerFooter>
    </customSheetView>
    <customSheetView guid="{4D67A8FB-66CE-4EFD-8932-C754BE25ED43}" showPageBreaks="1" showGridLines="0" printArea="1" hiddenColumns="1" view="pageBreakPreview">
      <selection activeCell="E2" sqref="E2"/>
      <pageMargins left="0.75" right="0.63" top="0.57999999999999996" bottom="0.6" header="0.34" footer="0.35"/>
      <pageSetup scale="97" orientation="portrait" r:id="rId5"/>
      <headerFooter alignWithMargins="0">
        <oddFooter>&amp;R&amp;"Book Antiqua,Bold"&amp;8 Page &amp;P of &amp;N</oddFooter>
      </headerFooter>
    </customSheetView>
    <customSheetView guid="{B07CB001-8FAF-40AD-8AD5-A65A64B33B35}" showPageBreaks="1" showGridLines="0" printArea="1" hiddenColumns="1" view="pageBreakPreview">
      <selection activeCell="L21" sqref="L21"/>
      <pageMargins left="0.75" right="0.63" top="0.57999999999999996" bottom="0.6" header="0.34" footer="0.35"/>
      <pageSetup scale="97" orientation="portrait" r:id="rId6"/>
      <headerFooter alignWithMargins="0">
        <oddFooter>&amp;R&amp;"Book Antiqua,Bold"&amp;8 Page &amp;P of &amp;N</oddFooter>
      </headerFooter>
    </customSheetView>
    <customSheetView guid="{8CF338B0-8CA3-4AF4-816D-CB7A6D8E33BC}" showPageBreaks="1" showGridLines="0" printArea="1" hiddenColumns="1" view="pageBreakPreview" topLeftCell="A19">
      <selection activeCell="B18" sqref="B18:D18"/>
      <pageMargins left="0.75" right="0.63" top="0.57999999999999996" bottom="0.6" header="0.34" footer="0.35"/>
      <pageSetup scale="97" orientation="portrait" r:id="rId7"/>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BE615921-12B2-47E1-81BB-292B559B4C46}" showPageBreaks="1" showGridLines="0" printArea="1" hiddenColumns="1" view="pageBreakPreview" topLeftCell="A7">
      <selection activeCell="L13" sqref="L13"/>
      <pageMargins left="0.75" right="0.63" top="0.57999999999999996" bottom="0.6" header="0.34" footer="0.35"/>
      <pageSetup scale="97" orientation="portrait" r:id="rId9"/>
      <headerFooter alignWithMargins="0">
        <oddFooter>&amp;R&amp;"Book Antiqua,Bold"&amp;8 Page &amp;P of &amp;N</oddFooter>
      </headerFooter>
    </customSheetView>
    <customSheetView guid="{13A93EBF-985A-49FD-9FE0-DC75D238EC8C}" showPageBreaks="1" showGridLines="0" printArea="1" view="pageBreakPreview">
      <selection activeCell="A22" sqref="A22:E22"/>
      <pageMargins left="0.75" right="0.63" top="0.57999999999999996" bottom="0.6" header="0.34" footer="0.35"/>
      <pageSetup scale="97" orientation="portrait" r:id="rId10"/>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11"/>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12"/>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14"/>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6"/>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27"/>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28"/>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29"/>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30"/>
      <headerFooter alignWithMargins="0">
        <oddFooter>&amp;R&amp;"Book Antiqua,Bold"&amp;8 Page &amp;P of &amp;N</oddFooter>
      </headerFooter>
    </customSheetView>
    <customSheetView guid="{1F125E51-1799-42D0-B41E-DC039BB17D59}" showPageBreaks="1" showGridLines="0" printArea="1" hiddenColumns="1" view="pageBreakPreview">
      <selection activeCell="B18" sqref="B18:D18"/>
      <pageMargins left="0.75" right="0.63" top="0.57999999999999996" bottom="0.6" header="0.34" footer="0.35"/>
      <pageSetup scale="97" orientation="portrait" r:id="rId31"/>
      <headerFooter alignWithMargins="0">
        <oddFooter>&amp;R&amp;"Book Antiqua,Bold"&amp;8 Page &amp;P of &amp;N</oddFooter>
      </headerFooter>
    </customSheetView>
    <customSheetView guid="{77353208-2D17-4D2E-ADE3-4F168F350B73}" showPageBreaks="1" showGridLines="0" printArea="1" hiddenColumns="1" view="pageBreakPreview">
      <selection activeCell="L21" sqref="L21"/>
      <pageMargins left="0.75" right="0.63" top="0.57999999999999996" bottom="0.6" header="0.34" footer="0.35"/>
      <pageSetup scale="97" orientation="portrait" r:id="rId32"/>
      <headerFooter alignWithMargins="0">
        <oddFooter>&amp;R&amp;"Book Antiqua,Bold"&amp;8 Page &amp;P of &amp;N</oddFooter>
      </headerFooter>
    </customSheetView>
    <customSheetView guid="{010B040B-83D1-42E5-9354-A9BE9113BDAC}" showPageBreaks="1" showGridLines="0" printArea="1" hiddenColumns="1" view="pageBreakPreview">
      <selection activeCell="E2" sqref="E2"/>
      <pageMargins left="0.75" right="0.63" top="0.57999999999999996" bottom="0.6" header="0.34" footer="0.35"/>
      <pageSetup scale="97" orientation="portrait" r:id="rId33"/>
      <headerFooter alignWithMargins="0">
        <oddFooter>&amp;R&amp;"Book Antiqua,Bold"&amp;8 Page &amp;P of &amp;N</oddFooter>
      </headerFooter>
    </customSheetView>
    <customSheetView guid="{FC200EB0-6614-47DB-96CE-7610471486D9}" showPageBreaks="1" showGridLines="0" printArea="1" hiddenColumns="1" view="pageBreakPreview">
      <selection activeCell="E2" sqref="E2"/>
      <pageMargins left="0.75" right="0.63" top="0.57999999999999996" bottom="0.6" header="0.34" footer="0.35"/>
      <pageSetup scale="97" orientation="portrait" r:id="rId34"/>
      <headerFooter alignWithMargins="0">
        <oddFooter>&amp;R&amp;"Book Antiqua,Bold"&amp;8 Page &amp;P of &amp;N</oddFooter>
      </headerFooter>
    </customSheetView>
    <customSheetView guid="{35C772BD-8F05-4A18-BEC8-6AF744E22539}" showPageBreaks="1" showGridLines="0" printArea="1" hiddenColumns="1" view="pageBreakPreview" topLeftCell="A19">
      <selection activeCell="E2" sqref="E2"/>
      <pageMargins left="0.75" right="0.63" top="0.57999999999999996" bottom="0.6" header="0.34" footer="0.35"/>
      <pageSetup scale="97" orientation="portrait" r:id="rId35"/>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33" priority="2" stopIfTrue="1">
      <formula>$Z$2=0</formula>
    </cfRule>
  </conditionalFormatting>
  <conditionalFormatting sqref="A22:E22">
    <cfRule type="expression" dxfId="32" priority="3" stopIfTrue="1">
      <formula>$Z$1="Sole Bidder"</formula>
    </cfRule>
  </conditionalFormatting>
  <conditionalFormatting sqref="A15:XFD20">
    <cfRule type="expression" dxfId="31" priority="1" stopIfTrue="1">
      <formula>$F$8=1</formula>
    </cfRule>
  </conditionalFormatting>
  <pageMargins left="0.75" right="0.63" top="0.57999999999999996" bottom="0.6" header="0.34" footer="0.35"/>
  <pageSetup scale="97" orientation="portrait" r:id="rId36"/>
  <headerFooter alignWithMargins="0">
    <oddFooter>&amp;R&amp;"Book Antiqua,Bold"&amp;8 Page &amp;P of &amp;N</oddFooter>
  </headerFooter>
  <drawing r:id="rId3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1">
    <pageSetUpPr fitToPage="1"/>
  </sheetPr>
  <dimension ref="A1:X340"/>
  <sheetViews>
    <sheetView showGridLines="0" showZeros="0" view="pageBreakPreview" zoomScaleNormal="100" zoomScaleSheetLayoutView="100" workbookViewId="0">
      <selection activeCell="A15" sqref="A15:I15"/>
    </sheetView>
  </sheetViews>
  <sheetFormatPr defaultRowHeight="15.75"/>
  <cols>
    <col min="1" max="1" width="14.28515625" style="210" customWidth="1"/>
    <col min="2" max="2" width="13.85546875" style="210" customWidth="1"/>
    <col min="3" max="3" width="11.42578125" style="210" customWidth="1"/>
    <col min="4" max="4" width="12.85546875" style="210" customWidth="1"/>
    <col min="5" max="5" width="17" style="210" customWidth="1"/>
    <col min="6" max="6" width="16" style="210" customWidth="1"/>
    <col min="7" max="7" width="15.42578125" style="210" customWidth="1"/>
    <col min="8" max="8" width="16" style="210" customWidth="1"/>
    <col min="9" max="9" width="15.28515625" style="210" customWidth="1"/>
    <col min="10" max="10" width="11.85546875" style="210" customWidth="1"/>
    <col min="11" max="11" width="19.42578125" style="210" customWidth="1"/>
    <col min="12" max="12" width="16.42578125" style="210" customWidth="1"/>
    <col min="13" max="13" width="11.85546875" style="210" customWidth="1"/>
    <col min="14" max="14" width="10.42578125" style="210" customWidth="1"/>
    <col min="15" max="15" width="11.42578125" style="210" customWidth="1"/>
    <col min="16" max="16" width="10.7109375" style="210" customWidth="1"/>
    <col min="17" max="17" width="13.7109375" style="210" customWidth="1"/>
    <col min="18" max="20" width="9.140625" style="210"/>
    <col min="21" max="21" width="13.5703125" style="210" customWidth="1"/>
    <col min="22" max="16384" width="9.140625" style="210"/>
  </cols>
  <sheetData>
    <row r="1" spans="1:9" ht="24" customHeight="1">
      <c r="A1" s="396" t="str">
        <f>Basic!A3&amp;Basic!B3</f>
        <v>Specification No. :CC/NT/W-COND/DOM/A10/26/08227</v>
      </c>
      <c r="B1" s="223"/>
      <c r="C1" s="223"/>
      <c r="D1" s="223"/>
      <c r="E1" s="223"/>
      <c r="F1" s="223"/>
      <c r="G1" s="223"/>
      <c r="H1" s="223"/>
      <c r="I1" s="397" t="s">
        <v>550</v>
      </c>
    </row>
    <row r="2" spans="1:9" ht="15.75" customHeight="1"/>
    <row r="3" spans="1:9" ht="59.25" customHeight="1">
      <c r="A3" s="590" t="str">
        <f>Basic!B1</f>
        <v>Reconductoring Package OH01 for (i) Reconductoring of Khandong (NEEPCO) – Halflong (POWERGRID) 132kV S/c Transmission Line and (ii) Reconductoring of Halflong (POWERGRID)– Jiribam (POWERGRID) 132kV S/c Transmission Line under North Eastern Region Expansion Scheme-XXIV (NERES-XXIV).</v>
      </c>
      <c r="B3" s="590"/>
      <c r="C3" s="590"/>
      <c r="D3" s="590"/>
      <c r="E3" s="590"/>
      <c r="F3" s="590"/>
      <c r="G3" s="590"/>
      <c r="H3" s="590"/>
      <c r="I3" s="590"/>
    </row>
    <row r="5" spans="1:9" ht="21.75" customHeight="1">
      <c r="A5" s="591" t="s">
        <v>357</v>
      </c>
      <c r="B5" s="591"/>
      <c r="C5" s="591"/>
      <c r="D5" s="591"/>
      <c r="E5" s="591"/>
      <c r="F5" s="591"/>
      <c r="G5" s="591"/>
      <c r="H5" s="591"/>
      <c r="I5" s="591"/>
    </row>
    <row r="7" spans="1:9" ht="16.5">
      <c r="A7" s="211" t="s">
        <v>551</v>
      </c>
      <c r="F7" s="398" t="s">
        <v>352</v>
      </c>
      <c r="G7" s="399"/>
    </row>
    <row r="8" spans="1:9" ht="33.75" customHeight="1">
      <c r="A8" s="592" t="str">
        <f>'Attach 3(JV)'!A8</f>
        <v xml:space="preserve">JOINT VENTURE (JV) OF  &amp; </v>
      </c>
      <c r="B8" s="592"/>
      <c r="C8" s="592"/>
      <c r="D8" s="592"/>
      <c r="E8" s="592"/>
      <c r="F8" s="245" t="s">
        <v>354</v>
      </c>
      <c r="G8" s="400"/>
    </row>
    <row r="9" spans="1:9" ht="18" customHeight="1">
      <c r="A9" s="211" t="s">
        <v>552</v>
      </c>
      <c r="B9" s="592" t="str">
        <f>'Attach 3(JV)'!B9</f>
        <v/>
      </c>
      <c r="C9" s="592"/>
      <c r="D9" s="592"/>
      <c r="F9" s="245" t="s">
        <v>356</v>
      </c>
      <c r="G9" s="400"/>
    </row>
    <row r="10" spans="1:9" ht="18" customHeight="1">
      <c r="A10" s="211" t="s">
        <v>553</v>
      </c>
      <c r="B10" s="593" t="str">
        <f>'Attach 3(JV)'!B10</f>
        <v/>
      </c>
      <c r="C10" s="593"/>
      <c r="D10" s="593"/>
      <c r="F10" s="245" t="s">
        <v>180</v>
      </c>
      <c r="G10" s="400"/>
    </row>
    <row r="11" spans="1:9" ht="17.25" customHeight="1">
      <c r="B11" s="593" t="str">
        <f>'Attach 3(JV)'!B11</f>
        <v/>
      </c>
      <c r="C11" s="593"/>
      <c r="D11" s="593"/>
      <c r="F11" s="245" t="s">
        <v>669</v>
      </c>
      <c r="G11" s="400"/>
    </row>
    <row r="12" spans="1:9">
      <c r="B12" s="742" t="str">
        <f>'Attach 3(JV)'!B12</f>
        <v/>
      </c>
      <c r="C12" s="742"/>
      <c r="D12" s="742"/>
    </row>
    <row r="13" spans="1:9">
      <c r="A13" s="210" t="s">
        <v>347</v>
      </c>
    </row>
    <row r="15" spans="1:9" ht="27" customHeight="1">
      <c r="A15" s="606" t="s">
        <v>618</v>
      </c>
      <c r="B15" s="606"/>
      <c r="C15" s="606"/>
      <c r="D15" s="606"/>
      <c r="E15" s="606"/>
      <c r="F15" s="606"/>
      <c r="G15" s="606"/>
      <c r="H15" s="606"/>
      <c r="I15" s="606"/>
    </row>
    <row r="16" spans="1:9" ht="60" hidden="1" customHeight="1"/>
    <row r="17" spans="1:10" ht="60" hidden="1" customHeight="1">
      <c r="A17" s="607"/>
      <c r="B17" s="607"/>
      <c r="C17" s="607"/>
      <c r="D17" s="607"/>
      <c r="E17" s="607"/>
      <c r="F17" s="607"/>
      <c r="G17" s="607"/>
      <c r="H17" s="607"/>
      <c r="I17" s="608"/>
      <c r="J17" s="273">
        <f>+'Names of Bidder'!G9</f>
        <v>2</v>
      </c>
    </row>
    <row r="18" spans="1:10" ht="60" hidden="1" customHeight="1">
      <c r="A18" s="219"/>
      <c r="B18" s="593"/>
      <c r="C18" s="593"/>
      <c r="D18" s="593"/>
      <c r="E18" s="593"/>
      <c r="F18" s="593"/>
      <c r="G18" s="593"/>
      <c r="H18" s="593"/>
      <c r="I18" s="593"/>
    </row>
    <row r="19" spans="1:10" ht="60" hidden="1" customHeight="1">
      <c r="A19" s="593"/>
      <c r="B19" s="593"/>
      <c r="C19" s="593"/>
      <c r="D19" s="593"/>
      <c r="E19" s="593"/>
      <c r="F19" s="593"/>
      <c r="G19" s="593"/>
      <c r="H19" s="593"/>
      <c r="I19" s="593"/>
    </row>
    <row r="20" spans="1:10" ht="60" hidden="1" customHeight="1">
      <c r="A20" s="226"/>
      <c r="B20" s="226"/>
      <c r="C20" s="226"/>
      <c r="D20" s="226"/>
      <c r="E20" s="226"/>
      <c r="F20" s="226"/>
      <c r="G20" s="226"/>
      <c r="H20" s="226"/>
      <c r="I20" s="226"/>
    </row>
    <row r="21" spans="1:10" ht="60" hidden="1" customHeight="1">
      <c r="A21" s="605"/>
      <c r="B21" s="605"/>
      <c r="C21" s="605"/>
      <c r="D21" s="605"/>
      <c r="E21" s="605"/>
      <c r="F21" s="605"/>
      <c r="G21" s="605"/>
      <c r="H21" s="605"/>
      <c r="I21" s="605"/>
    </row>
    <row r="22" spans="1:10" ht="60" hidden="1" customHeight="1">
      <c r="A22" s="398"/>
      <c r="B22" s="605"/>
      <c r="C22" s="605"/>
      <c r="D22" s="605"/>
      <c r="E22" s="605"/>
      <c r="F22" s="605"/>
      <c r="G22" s="605"/>
      <c r="H22" s="605"/>
      <c r="I22" s="605"/>
    </row>
    <row r="23" spans="1:10" ht="60" hidden="1" customHeight="1">
      <c r="A23" s="245"/>
      <c r="B23" s="603"/>
      <c r="C23" s="603"/>
      <c r="D23" s="603"/>
      <c r="E23" s="603"/>
      <c r="F23" s="603"/>
      <c r="G23" s="603"/>
      <c r="H23" s="603"/>
      <c r="I23" s="603"/>
    </row>
    <row r="24" spans="1:10" ht="60" hidden="1" customHeight="1">
      <c r="A24" s="245"/>
      <c r="B24" s="603"/>
      <c r="C24" s="603"/>
      <c r="D24" s="603"/>
      <c r="E24" s="603"/>
      <c r="F24" s="603"/>
      <c r="G24" s="603"/>
      <c r="H24" s="603"/>
      <c r="I24" s="603"/>
    </row>
    <row r="25" spans="1:10" ht="60" hidden="1" customHeight="1">
      <c r="A25" s="245"/>
      <c r="B25" s="603"/>
      <c r="C25" s="603"/>
      <c r="D25" s="603"/>
      <c r="E25" s="603"/>
      <c r="F25" s="603"/>
      <c r="G25" s="603"/>
      <c r="H25" s="603"/>
      <c r="I25" s="603"/>
    </row>
    <row r="26" spans="1:10" ht="60" hidden="1" customHeight="1">
      <c r="A26" s="245"/>
    </row>
    <row r="27" spans="1:10" ht="60" hidden="1" customHeight="1">
      <c r="A27" s="398"/>
      <c r="B27" s="604"/>
      <c r="C27" s="604"/>
      <c r="D27" s="604"/>
      <c r="E27" s="604"/>
      <c r="F27" s="604"/>
      <c r="G27" s="604"/>
      <c r="H27" s="604"/>
      <c r="I27" s="604"/>
    </row>
    <row r="28" spans="1:10" ht="60" hidden="1" customHeight="1">
      <c r="A28" s="245"/>
      <c r="B28" s="605"/>
      <c r="C28" s="605"/>
      <c r="D28" s="605"/>
      <c r="E28" s="605"/>
      <c r="F28" s="605"/>
      <c r="G28" s="605"/>
      <c r="H28" s="605"/>
      <c r="I28" s="605"/>
    </row>
    <row r="29" spans="1:10" ht="60" hidden="1" customHeight="1">
      <c r="A29" s="245"/>
      <c r="B29" s="605"/>
      <c r="C29" s="605"/>
      <c r="D29" s="605"/>
      <c r="E29" s="605"/>
      <c r="F29" s="605"/>
      <c r="G29" s="605"/>
      <c r="H29" s="605"/>
      <c r="I29" s="605"/>
    </row>
    <row r="30" spans="1:10" ht="60" hidden="1" customHeight="1">
      <c r="B30" s="744"/>
      <c r="C30" s="744"/>
      <c r="D30" s="744"/>
      <c r="E30" s="744"/>
      <c r="F30" s="744"/>
      <c r="G30" s="744"/>
      <c r="H30" s="744"/>
      <c r="I30" s="744"/>
    </row>
    <row r="31" spans="1:10" ht="60" hidden="1" customHeight="1">
      <c r="B31" s="245"/>
      <c r="C31" s="245"/>
      <c r="D31" s="245"/>
      <c r="E31" s="245"/>
      <c r="F31" s="245"/>
      <c r="G31" s="245"/>
      <c r="H31" s="245"/>
      <c r="I31" s="245"/>
    </row>
    <row r="32" spans="1:10" s="211" customFormat="1" ht="60" hidden="1" customHeight="1">
      <c r="A32" s="216"/>
      <c r="B32" s="609"/>
      <c r="C32" s="609"/>
      <c r="D32" s="609"/>
      <c r="E32" s="609"/>
      <c r="F32" s="609"/>
      <c r="G32" s="609"/>
      <c r="H32" s="609"/>
      <c r="I32" s="609"/>
    </row>
    <row r="33" spans="1:12" ht="60" hidden="1" customHeight="1">
      <c r="B33" s="604"/>
      <c r="C33" s="604"/>
      <c r="D33" s="604"/>
      <c r="E33" s="604"/>
      <c r="F33" s="604"/>
      <c r="G33" s="604"/>
      <c r="H33" s="604"/>
      <c r="I33" s="604"/>
    </row>
    <row r="34" spans="1:12" ht="60" hidden="1" customHeight="1">
      <c r="B34" s="605"/>
      <c r="C34" s="605"/>
      <c r="D34" s="605"/>
      <c r="E34" s="605"/>
      <c r="F34" s="605"/>
      <c r="G34" s="605"/>
      <c r="H34" s="605"/>
      <c r="I34" s="605"/>
    </row>
    <row r="35" spans="1:12" hidden="1"/>
    <row r="36" spans="1:12" ht="60" hidden="1" customHeight="1">
      <c r="A36" s="613"/>
      <c r="B36" s="615"/>
      <c r="C36" s="616"/>
      <c r="D36" s="615"/>
      <c r="E36" s="619"/>
      <c r="F36" s="615"/>
      <c r="G36" s="619"/>
      <c r="H36" s="615"/>
      <c r="I36" s="619"/>
      <c r="K36" s="210">
        <f>J17</f>
        <v>2</v>
      </c>
      <c r="L36" s="210">
        <f>+'Names of Bidder'!D10</f>
        <v>1</v>
      </c>
    </row>
    <row r="37" spans="1:12" ht="60" hidden="1" customHeight="1">
      <c r="A37" s="614"/>
      <c r="B37" s="617"/>
      <c r="C37" s="618"/>
      <c r="D37" s="617"/>
      <c r="E37" s="620"/>
      <c r="F37" s="617"/>
      <c r="G37" s="620"/>
      <c r="H37" s="617"/>
      <c r="I37" s="620"/>
    </row>
    <row r="38" spans="1:12" ht="60" hidden="1" customHeight="1">
      <c r="A38" s="212"/>
      <c r="B38" s="610"/>
      <c r="C38" s="610"/>
      <c r="D38" s="610"/>
      <c r="E38" s="610"/>
      <c r="F38" s="611"/>
      <c r="G38" s="612"/>
      <c r="H38" s="611"/>
      <c r="I38" s="612"/>
    </row>
    <row r="39" spans="1:12" ht="60" hidden="1" customHeight="1">
      <c r="A39" s="621"/>
      <c r="B39" s="624"/>
      <c r="C39" s="625"/>
      <c r="D39" s="630"/>
      <c r="E39" s="631"/>
      <c r="F39" s="632"/>
      <c r="G39" s="633"/>
      <c r="H39" s="631"/>
      <c r="I39" s="631"/>
    </row>
    <row r="40" spans="1:12" ht="60" hidden="1" customHeight="1">
      <c r="A40" s="622"/>
      <c r="B40" s="626"/>
      <c r="C40" s="627"/>
      <c r="D40" s="630"/>
      <c r="E40" s="631"/>
      <c r="F40" s="631"/>
      <c r="G40" s="631"/>
      <c r="H40" s="631"/>
      <c r="I40" s="631"/>
    </row>
    <row r="41" spans="1:12" ht="60" hidden="1" customHeight="1">
      <c r="A41" s="623"/>
      <c r="B41" s="628"/>
      <c r="C41" s="629"/>
      <c r="D41" s="630"/>
      <c r="E41" s="631"/>
      <c r="F41" s="631"/>
      <c r="G41" s="631"/>
      <c r="H41" s="631"/>
      <c r="I41" s="631"/>
    </row>
    <row r="42" spans="1:12" ht="60" hidden="1" customHeight="1">
      <c r="A42" s="212"/>
      <c r="B42" s="610"/>
      <c r="C42" s="610"/>
      <c r="D42" s="630"/>
      <c r="E42" s="631"/>
      <c r="F42" s="630"/>
      <c r="G42" s="631"/>
      <c r="H42" s="630"/>
      <c r="I42" s="631"/>
    </row>
    <row r="43" spans="1:12" ht="60" hidden="1" customHeight="1">
      <c r="A43" s="212"/>
      <c r="B43" s="610"/>
      <c r="C43" s="610"/>
      <c r="D43" s="630"/>
      <c r="E43" s="631"/>
      <c r="F43" s="631"/>
      <c r="G43" s="631"/>
      <c r="H43" s="631"/>
      <c r="I43" s="631"/>
    </row>
    <row r="44" spans="1:12" ht="60" hidden="1" customHeight="1">
      <c r="A44" s="212"/>
      <c r="B44" s="610"/>
      <c r="C44" s="610"/>
      <c r="D44" s="630"/>
      <c r="E44" s="631"/>
      <c r="F44" s="631"/>
      <c r="G44" s="631"/>
      <c r="H44" s="631"/>
      <c r="I44" s="631"/>
    </row>
    <row r="45" spans="1:12" ht="60" hidden="1" customHeight="1">
      <c r="A45" s="212"/>
      <c r="B45" s="610"/>
      <c r="C45" s="610"/>
      <c r="D45" s="630"/>
      <c r="E45" s="631"/>
      <c r="F45" s="631"/>
      <c r="G45" s="631"/>
      <c r="H45" s="631"/>
      <c r="I45" s="631"/>
    </row>
    <row r="46" spans="1:12" ht="60" hidden="1" customHeight="1">
      <c r="A46" s="212"/>
      <c r="B46" s="610"/>
      <c r="C46" s="610"/>
      <c r="D46" s="630"/>
      <c r="E46" s="631"/>
      <c r="F46" s="631"/>
      <c r="G46" s="631"/>
      <c r="H46" s="631"/>
      <c r="I46" s="631"/>
    </row>
    <row r="47" spans="1:12" ht="60" hidden="1" customHeight="1">
      <c r="A47" s="212"/>
      <c r="B47" s="610"/>
      <c r="C47" s="610"/>
      <c r="D47" s="630"/>
      <c r="E47" s="631"/>
      <c r="F47" s="631"/>
      <c r="G47" s="631"/>
      <c r="H47" s="631"/>
      <c r="I47" s="631"/>
    </row>
    <row r="48" spans="1:12" ht="60" hidden="1" customHeight="1">
      <c r="A48" s="213"/>
      <c r="B48" s="214"/>
      <c r="C48" s="215"/>
      <c r="D48" s="630"/>
      <c r="E48" s="631"/>
      <c r="F48" s="631"/>
      <c r="G48" s="631"/>
      <c r="H48" s="631"/>
      <c r="I48" s="631"/>
    </row>
    <row r="49" spans="1:24" ht="60" hidden="1" customHeight="1">
      <c r="A49" s="213"/>
      <c r="B49" s="214"/>
      <c r="C49" s="215"/>
      <c r="D49" s="630"/>
      <c r="E49" s="631"/>
      <c r="F49" s="631"/>
      <c r="G49" s="631"/>
      <c r="H49" s="631"/>
      <c r="I49" s="631"/>
    </row>
    <row r="50" spans="1:24" ht="60" hidden="1" customHeight="1">
      <c r="A50" s="213"/>
      <c r="B50" s="214"/>
      <c r="C50" s="215"/>
      <c r="D50" s="634"/>
      <c r="E50" s="635"/>
      <c r="F50" s="635"/>
      <c r="G50" s="635"/>
      <c r="H50" s="635"/>
      <c r="I50" s="635"/>
    </row>
    <row r="51" spans="1:24" ht="60" hidden="1" customHeight="1">
      <c r="B51" s="706"/>
      <c r="C51" s="706"/>
      <c r="D51" s="706"/>
      <c r="E51" s="706"/>
      <c r="F51" s="706"/>
      <c r="G51" s="706"/>
      <c r="H51" s="706"/>
      <c r="I51" s="706"/>
    </row>
    <row r="52" spans="1:24" ht="60" hidden="1" customHeight="1">
      <c r="B52" s="246"/>
      <c r="C52" s="246"/>
      <c r="D52" s="246"/>
      <c r="E52" s="246"/>
      <c r="F52" s="246"/>
      <c r="G52" s="246"/>
      <c r="H52" s="246"/>
      <c r="I52" s="246"/>
    </row>
    <row r="53" spans="1:24" ht="60" hidden="1" customHeight="1">
      <c r="A53" s="402"/>
      <c r="B53" s="640"/>
      <c r="C53" s="640"/>
      <c r="D53" s="640"/>
      <c r="E53" s="640"/>
      <c r="F53" s="640"/>
      <c r="G53" s="640"/>
      <c r="H53" s="640"/>
      <c r="I53" s="640"/>
    </row>
    <row r="54" spans="1:24" ht="60" hidden="1" customHeight="1"/>
    <row r="55" spans="1:24" ht="60" hidden="1" customHeight="1">
      <c r="A55" s="216"/>
      <c r="B55" s="609"/>
      <c r="C55" s="609"/>
      <c r="D55" s="609"/>
      <c r="E55" s="609"/>
      <c r="F55" s="609"/>
      <c r="G55" s="609"/>
      <c r="H55" s="609"/>
      <c r="I55" s="609"/>
    </row>
    <row r="56" spans="1:24" ht="60" hidden="1" customHeight="1">
      <c r="A56" s="217"/>
      <c r="B56" s="641"/>
      <c r="C56" s="641"/>
      <c r="D56" s="641"/>
      <c r="E56" s="641"/>
      <c r="F56" s="641"/>
      <c r="G56" s="641"/>
      <c r="H56" s="641"/>
      <c r="I56" s="641"/>
    </row>
    <row r="57" spans="1:24" ht="60" hidden="1" customHeight="1">
      <c r="A57" s="218"/>
      <c r="B57" s="745"/>
      <c r="C57" s="746"/>
      <c r="D57" s="746"/>
      <c r="E57" s="746"/>
      <c r="F57" s="746"/>
      <c r="G57" s="746"/>
      <c r="H57" s="746"/>
      <c r="I57" s="747"/>
    </row>
    <row r="58" spans="1:24" ht="60" hidden="1" customHeight="1">
      <c r="A58" s="218"/>
      <c r="B58" s="247"/>
      <c r="C58" s="248"/>
      <c r="D58" s="248"/>
      <c r="E58" s="248"/>
      <c r="F58" s="248"/>
      <c r="G58" s="248"/>
      <c r="H58" s="248"/>
      <c r="I58" s="249"/>
    </row>
    <row r="59" spans="1:24" ht="60" hidden="1" customHeight="1">
      <c r="A59" s="642"/>
      <c r="B59" s="643"/>
      <c r="C59" s="643"/>
      <c r="D59" s="643"/>
      <c r="E59" s="643"/>
      <c r="F59" s="643"/>
      <c r="G59" s="643"/>
      <c r="H59" s="643"/>
      <c r="I59" s="644"/>
    </row>
    <row r="60" spans="1:24" ht="60" hidden="1" customHeight="1">
      <c r="B60" s="645"/>
      <c r="C60" s="646"/>
      <c r="D60" s="646"/>
      <c r="E60" s="646"/>
      <c r="F60" s="646"/>
      <c r="G60" s="646"/>
      <c r="H60" s="646"/>
      <c r="I60" s="647"/>
    </row>
    <row r="61" spans="1:24" ht="60" hidden="1" customHeight="1">
      <c r="B61" s="648"/>
      <c r="C61" s="648"/>
      <c r="D61" s="648"/>
      <c r="E61" s="648"/>
      <c r="F61" s="648"/>
      <c r="G61" s="648"/>
      <c r="H61" s="648"/>
      <c r="I61" s="648"/>
    </row>
    <row r="62" spans="1:24" ht="60" hidden="1" customHeight="1">
      <c r="A62" s="220"/>
      <c r="B62" s="649"/>
      <c r="C62" s="649"/>
      <c r="D62" s="649"/>
      <c r="E62" s="649"/>
      <c r="F62" s="636"/>
      <c r="G62" s="636"/>
      <c r="H62" s="636"/>
      <c r="I62" s="636"/>
      <c r="J62" s="221">
        <f>K36</f>
        <v>2</v>
      </c>
      <c r="K62" s="221" t="str">
        <f>'Attach 3(JV)'!B9</f>
        <v/>
      </c>
      <c r="L62" s="221"/>
      <c r="M62" s="221"/>
      <c r="N62" s="221"/>
      <c r="O62" s="221"/>
      <c r="P62" s="221"/>
      <c r="Q62" s="221"/>
      <c r="R62" s="221"/>
      <c r="S62" s="221"/>
      <c r="T62" s="221"/>
      <c r="U62" s="221"/>
      <c r="V62" s="221"/>
      <c r="W62" s="221"/>
      <c r="X62" s="221"/>
    </row>
    <row r="63" spans="1:24" ht="60" hidden="1" customHeight="1">
      <c r="A63" s="222"/>
      <c r="B63" s="637"/>
      <c r="C63" s="637"/>
      <c r="D63" s="637"/>
      <c r="E63" s="637"/>
      <c r="F63" s="638"/>
      <c r="G63" s="638"/>
      <c r="H63" s="638"/>
      <c r="I63" s="638"/>
      <c r="J63" s="221"/>
      <c r="K63" s="221" t="str">
        <f>'Attach 3(JV)'!B17</f>
        <v/>
      </c>
      <c r="L63" s="221"/>
      <c r="M63" s="221"/>
      <c r="N63" s="221"/>
      <c r="O63" s="221"/>
      <c r="P63" s="221"/>
      <c r="Q63" s="221"/>
      <c r="R63" s="221"/>
      <c r="S63" s="221"/>
      <c r="T63" s="221"/>
      <c r="U63" s="221"/>
      <c r="V63" s="221"/>
      <c r="W63" s="221"/>
      <c r="X63" s="221"/>
    </row>
    <row r="64" spans="1:24" ht="60" hidden="1" customHeight="1">
      <c r="A64" s="403"/>
      <c r="B64" s="610"/>
      <c r="C64" s="610"/>
      <c r="D64" s="610"/>
      <c r="E64" s="610"/>
      <c r="F64" s="651"/>
      <c r="G64" s="651"/>
      <c r="H64" s="651"/>
      <c r="I64" s="651"/>
      <c r="J64" s="245"/>
      <c r="K64" s="245"/>
      <c r="L64" s="245"/>
      <c r="M64" s="245"/>
      <c r="N64" s="245"/>
      <c r="O64" s="245"/>
      <c r="P64" s="245"/>
      <c r="Q64" s="245"/>
      <c r="R64" s="245"/>
      <c r="S64" s="245"/>
      <c r="T64" s="245"/>
      <c r="U64" s="245"/>
      <c r="V64" s="245"/>
      <c r="W64" s="245"/>
      <c r="X64" s="245"/>
    </row>
    <row r="65" spans="1:24" ht="60" hidden="1" customHeight="1">
      <c r="A65" s="404"/>
      <c r="B65" s="642"/>
      <c r="C65" s="643"/>
      <c r="D65" s="643"/>
      <c r="E65" s="643"/>
      <c r="F65" s="643"/>
      <c r="G65" s="643"/>
      <c r="H65" s="643"/>
      <c r="I65" s="644"/>
      <c r="J65" s="245"/>
      <c r="K65" s="245"/>
      <c r="L65" s="245"/>
      <c r="M65" s="245"/>
      <c r="N65" s="245"/>
      <c r="O65" s="245"/>
      <c r="P65" s="245"/>
      <c r="Q65" s="245"/>
      <c r="R65" s="245"/>
      <c r="S65" s="245"/>
      <c r="T65" s="245"/>
      <c r="U65" s="245"/>
      <c r="V65" s="245"/>
      <c r="W65" s="245"/>
      <c r="X65" s="245"/>
    </row>
    <row r="66" spans="1:24" ht="60" hidden="1" customHeight="1">
      <c r="A66" s="403"/>
      <c r="B66" s="610"/>
      <c r="C66" s="610"/>
      <c r="D66" s="610"/>
      <c r="E66" s="610"/>
      <c r="F66" s="651"/>
      <c r="G66" s="651"/>
      <c r="H66" s="651"/>
      <c r="I66" s="651"/>
      <c r="J66" s="245"/>
      <c r="K66" s="245"/>
      <c r="L66" s="245"/>
      <c r="M66" s="245"/>
      <c r="N66" s="245"/>
      <c r="O66" s="245"/>
      <c r="P66" s="245"/>
      <c r="Q66" s="245"/>
      <c r="R66" s="245"/>
      <c r="S66" s="245"/>
      <c r="T66" s="245"/>
      <c r="U66" s="245"/>
      <c r="V66" s="245"/>
      <c r="W66" s="245"/>
      <c r="X66" s="245"/>
    </row>
    <row r="67" spans="1:24" ht="60" hidden="1" customHeight="1">
      <c r="A67" s="404"/>
      <c r="B67" s="752"/>
      <c r="C67" s="753"/>
      <c r="D67" s="753"/>
      <c r="E67" s="753"/>
      <c r="F67" s="753"/>
      <c r="G67" s="753"/>
      <c r="H67" s="753"/>
      <c r="I67" s="754"/>
      <c r="J67" s="245"/>
      <c r="K67" s="245"/>
      <c r="L67" s="245"/>
      <c r="M67" s="245"/>
      <c r="N67" s="245"/>
      <c r="O67" s="245"/>
      <c r="P67" s="245"/>
      <c r="Q67" s="245"/>
      <c r="R67" s="245"/>
      <c r="S67" s="245"/>
      <c r="T67" s="245"/>
      <c r="U67" s="245"/>
      <c r="V67" s="245"/>
      <c r="W67" s="245"/>
      <c r="X67" s="245"/>
    </row>
    <row r="68" spans="1:24" ht="60" hidden="1" customHeight="1">
      <c r="A68" s="650"/>
      <c r="B68" s="610"/>
      <c r="C68" s="610"/>
      <c r="D68" s="610"/>
      <c r="E68" s="610"/>
      <c r="F68" s="639"/>
      <c r="G68" s="639"/>
      <c r="H68" s="639"/>
      <c r="I68" s="639"/>
      <c r="J68" s="245"/>
      <c r="K68" s="245"/>
      <c r="L68" s="245"/>
      <c r="M68" s="245"/>
      <c r="N68" s="245"/>
      <c r="O68" s="245"/>
      <c r="P68" s="245"/>
      <c r="Q68" s="245"/>
      <c r="R68" s="245"/>
      <c r="S68" s="245"/>
      <c r="T68" s="245"/>
      <c r="U68" s="245"/>
      <c r="V68" s="245"/>
      <c r="W68" s="245"/>
      <c r="X68" s="245"/>
    </row>
    <row r="69" spans="1:24" ht="60" hidden="1" customHeight="1">
      <c r="A69" s="650"/>
      <c r="B69" s="610"/>
      <c r="C69" s="610"/>
      <c r="D69" s="610"/>
      <c r="E69" s="610"/>
      <c r="F69" s="639"/>
      <c r="G69" s="639"/>
      <c r="H69" s="639"/>
      <c r="I69" s="639"/>
      <c r="J69" s="245"/>
      <c r="K69" s="245"/>
      <c r="L69" s="245"/>
      <c r="M69" s="245"/>
      <c r="N69" s="245"/>
      <c r="O69" s="245"/>
      <c r="P69" s="245"/>
      <c r="Q69" s="245"/>
      <c r="R69" s="245"/>
      <c r="S69" s="245"/>
      <c r="T69" s="245"/>
      <c r="U69" s="245"/>
      <c r="V69" s="245"/>
      <c r="W69" s="245"/>
      <c r="X69" s="245"/>
    </row>
    <row r="70" spans="1:24" ht="60" hidden="1" customHeight="1">
      <c r="A70" s="650"/>
      <c r="B70" s="610"/>
      <c r="C70" s="610"/>
      <c r="D70" s="610"/>
      <c r="E70" s="610"/>
      <c r="F70" s="639"/>
      <c r="G70" s="639"/>
      <c r="H70" s="639"/>
      <c r="I70" s="639"/>
      <c r="J70" s="245"/>
      <c r="K70" s="245"/>
      <c r="L70" s="245"/>
      <c r="M70" s="245"/>
      <c r="N70" s="245"/>
      <c r="O70" s="245"/>
      <c r="P70" s="245"/>
      <c r="Q70" s="245"/>
      <c r="R70" s="245"/>
      <c r="S70" s="245"/>
      <c r="T70" s="245"/>
      <c r="U70" s="245"/>
      <c r="V70" s="245"/>
      <c r="W70" s="245"/>
      <c r="X70" s="245"/>
    </row>
    <row r="71" spans="1:24" ht="60" hidden="1" customHeight="1">
      <c r="A71" s="650"/>
      <c r="B71" s="610"/>
      <c r="C71" s="610"/>
      <c r="D71" s="610"/>
      <c r="E71" s="610"/>
      <c r="F71" s="639"/>
      <c r="G71" s="639"/>
      <c r="H71" s="639"/>
      <c r="I71" s="639"/>
      <c r="J71" s="245"/>
      <c r="K71" s="245"/>
      <c r="L71" s="245"/>
      <c r="M71" s="245"/>
      <c r="N71" s="245"/>
      <c r="O71" s="245"/>
      <c r="P71" s="245"/>
      <c r="Q71" s="245"/>
      <c r="R71" s="245"/>
      <c r="S71" s="245"/>
      <c r="T71" s="245"/>
      <c r="U71" s="245"/>
      <c r="V71" s="245"/>
      <c r="W71" s="245"/>
      <c r="X71" s="245"/>
    </row>
    <row r="72" spans="1:24" ht="60" hidden="1" customHeight="1">
      <c r="A72" s="621"/>
      <c r="E72" s="219"/>
      <c r="F72" s="651"/>
      <c r="G72" s="651"/>
      <c r="H72" s="651"/>
      <c r="I72" s="651"/>
      <c r="J72" s="245"/>
      <c r="K72" s="245"/>
      <c r="L72" s="245"/>
      <c r="M72" s="245"/>
      <c r="N72" s="245"/>
      <c r="O72" s="245"/>
      <c r="P72" s="245"/>
      <c r="Q72" s="245"/>
      <c r="R72" s="245"/>
      <c r="S72" s="245"/>
      <c r="T72" s="245"/>
      <c r="U72" s="245"/>
      <c r="V72" s="245"/>
      <c r="W72" s="245"/>
      <c r="X72" s="245"/>
    </row>
    <row r="73" spans="1:24" ht="60" hidden="1" customHeight="1">
      <c r="A73" s="622"/>
      <c r="E73" s="219"/>
      <c r="F73" s="651"/>
      <c r="G73" s="651"/>
      <c r="H73" s="651"/>
      <c r="I73" s="651"/>
      <c r="J73" s="245"/>
      <c r="K73" s="245"/>
      <c r="L73" s="245"/>
      <c r="M73" s="245"/>
      <c r="N73" s="245"/>
      <c r="O73" s="245"/>
      <c r="P73" s="245"/>
      <c r="Q73" s="245"/>
      <c r="R73" s="245"/>
      <c r="S73" s="245"/>
      <c r="T73" s="245"/>
      <c r="U73" s="245"/>
      <c r="V73" s="245"/>
      <c r="W73" s="245"/>
      <c r="X73" s="245"/>
    </row>
    <row r="74" spans="1:24" ht="60" hidden="1" customHeight="1">
      <c r="A74" s="623"/>
      <c r="B74" s="223"/>
      <c r="C74" s="223"/>
      <c r="D74" s="223"/>
      <c r="E74" s="405"/>
      <c r="F74" s="651"/>
      <c r="G74" s="651"/>
      <c r="H74" s="651"/>
      <c r="I74" s="651"/>
      <c r="J74" s="245"/>
      <c r="K74" s="245"/>
      <c r="L74" s="245"/>
      <c r="M74" s="245"/>
      <c r="N74" s="245"/>
      <c r="O74" s="245"/>
      <c r="P74" s="245"/>
      <c r="Q74" s="245"/>
      <c r="R74" s="245"/>
      <c r="S74" s="245"/>
      <c r="T74" s="245"/>
      <c r="U74" s="245"/>
      <c r="V74" s="245"/>
      <c r="W74" s="245"/>
      <c r="X74" s="245"/>
    </row>
    <row r="75" spans="1:24" ht="60" hidden="1" customHeight="1">
      <c r="A75" s="642"/>
      <c r="B75" s="643"/>
      <c r="C75" s="643"/>
      <c r="D75" s="643"/>
      <c r="E75" s="643"/>
      <c r="F75" s="643"/>
      <c r="G75" s="643"/>
      <c r="H75" s="643"/>
      <c r="I75" s="644"/>
      <c r="J75" s="245"/>
      <c r="K75" s="245"/>
      <c r="L75" s="245"/>
      <c r="M75" s="245"/>
      <c r="N75" s="245"/>
      <c r="O75" s="245"/>
      <c r="P75" s="245"/>
      <c r="Q75" s="245"/>
      <c r="R75" s="245"/>
      <c r="S75" s="245"/>
      <c r="T75" s="245"/>
      <c r="U75" s="245"/>
      <c r="V75" s="245"/>
      <c r="W75" s="245"/>
      <c r="X75" s="245"/>
    </row>
    <row r="76" spans="1:24" ht="60" hidden="1" customHeight="1">
      <c r="A76" s="228"/>
      <c r="B76" s="626"/>
      <c r="C76" s="593"/>
      <c r="D76" s="593"/>
      <c r="E76" s="627"/>
      <c r="F76" s="406"/>
      <c r="G76" s="407"/>
      <c r="H76" s="406"/>
      <c r="I76" s="408"/>
      <c r="J76" s="245"/>
      <c r="K76" s="245"/>
      <c r="L76" s="245"/>
      <c r="M76" s="245"/>
      <c r="N76" s="245"/>
      <c r="O76" s="245"/>
      <c r="P76" s="245"/>
      <c r="Q76" s="245"/>
      <c r="R76" s="245"/>
      <c r="S76" s="245"/>
      <c r="T76" s="245"/>
      <c r="U76" s="245"/>
      <c r="V76" s="245"/>
      <c r="W76" s="245"/>
      <c r="X76" s="245"/>
    </row>
    <row r="77" spans="1:24" ht="60" hidden="1" customHeight="1">
      <c r="A77" s="409"/>
      <c r="B77" s="626"/>
      <c r="C77" s="593"/>
      <c r="D77" s="593"/>
      <c r="E77" s="627"/>
      <c r="F77" s="410"/>
      <c r="G77" s="411"/>
      <c r="H77" s="410"/>
      <c r="I77" s="412"/>
      <c r="J77" s="245"/>
      <c r="K77" s="245"/>
      <c r="L77" s="245"/>
      <c r="M77" s="245"/>
      <c r="N77" s="245"/>
      <c r="O77" s="245"/>
      <c r="P77" s="245"/>
      <c r="Q77" s="245"/>
      <c r="R77" s="245"/>
      <c r="S77" s="245"/>
      <c r="T77" s="245"/>
      <c r="U77" s="245"/>
      <c r="V77" s="245"/>
      <c r="W77" s="245"/>
      <c r="X77" s="245"/>
    </row>
    <row r="78" spans="1:24" ht="60" hidden="1" customHeight="1">
      <c r="A78" s="409"/>
      <c r="B78" s="225"/>
      <c r="C78" s="225"/>
      <c r="D78" s="225"/>
      <c r="E78" s="225"/>
      <c r="F78" s="750"/>
      <c r="G78" s="751"/>
      <c r="H78" s="750"/>
      <c r="I78" s="751"/>
      <c r="J78" s="245"/>
      <c r="K78" s="245"/>
      <c r="L78" s="245"/>
      <c r="M78" s="245"/>
      <c r="N78" s="245"/>
      <c r="O78" s="245"/>
      <c r="P78" s="245"/>
      <c r="Q78" s="245"/>
      <c r="R78" s="245"/>
      <c r="S78" s="245"/>
      <c r="T78" s="245"/>
      <c r="U78" s="245"/>
      <c r="V78" s="245"/>
      <c r="W78" s="245"/>
      <c r="X78" s="245"/>
    </row>
    <row r="79" spans="1:24" ht="60" hidden="1" customHeight="1">
      <c r="A79" s="409"/>
      <c r="B79" s="226"/>
      <c r="C79" s="226"/>
      <c r="D79" s="226"/>
      <c r="E79" s="226"/>
      <c r="F79" s="758"/>
      <c r="G79" s="759"/>
      <c r="H79" s="410"/>
      <c r="I79" s="412"/>
      <c r="J79" s="245"/>
      <c r="K79" s="245"/>
      <c r="L79" s="245"/>
      <c r="M79" s="245"/>
      <c r="N79" s="245"/>
      <c r="O79" s="245"/>
      <c r="P79" s="245"/>
      <c r="Q79" s="245"/>
      <c r="R79" s="245"/>
      <c r="S79" s="245"/>
      <c r="T79" s="245"/>
      <c r="U79" s="245"/>
      <c r="V79" s="245"/>
      <c r="W79" s="245"/>
      <c r="X79" s="245"/>
    </row>
    <row r="80" spans="1:24" ht="60" hidden="1" customHeight="1">
      <c r="A80" s="409"/>
      <c r="B80" s="227"/>
      <c r="C80" s="227"/>
      <c r="D80" s="227"/>
      <c r="E80" s="227"/>
      <c r="F80" s="748"/>
      <c r="G80" s="749"/>
      <c r="H80" s="748"/>
      <c r="I80" s="749"/>
      <c r="J80" s="245"/>
      <c r="K80" s="245"/>
      <c r="L80" s="245"/>
      <c r="M80" s="245"/>
      <c r="N80" s="245"/>
      <c r="O80" s="245"/>
      <c r="P80" s="245"/>
      <c r="Q80" s="245"/>
      <c r="R80" s="245"/>
      <c r="S80" s="245"/>
      <c r="T80" s="245"/>
      <c r="U80" s="245"/>
      <c r="V80" s="245"/>
      <c r="W80" s="245"/>
      <c r="X80" s="245"/>
    </row>
    <row r="81" spans="1:24" ht="60" hidden="1" customHeight="1">
      <c r="A81" s="413"/>
      <c r="B81" s="734"/>
      <c r="C81" s="734"/>
      <c r="D81" s="734"/>
      <c r="E81" s="625"/>
      <c r="F81" s="757"/>
      <c r="G81" s="755"/>
      <c r="H81" s="755"/>
      <c r="I81" s="756"/>
      <c r="J81" s="245"/>
      <c r="K81" s="245"/>
      <c r="L81" s="245"/>
      <c r="M81" s="245"/>
      <c r="N81" s="245"/>
      <c r="O81" s="245"/>
      <c r="P81" s="245"/>
      <c r="Q81" s="245"/>
      <c r="R81" s="245"/>
      <c r="S81" s="245"/>
      <c r="T81" s="245"/>
      <c r="U81" s="245"/>
      <c r="V81" s="245"/>
      <c r="W81" s="245"/>
      <c r="X81" s="245"/>
    </row>
    <row r="82" spans="1:24" ht="60" hidden="1" customHeight="1">
      <c r="A82" s="224"/>
      <c r="B82" s="663"/>
      <c r="C82" s="663"/>
      <c r="D82" s="663"/>
      <c r="E82" s="663"/>
      <c r="F82" s="668"/>
      <c r="G82" s="668"/>
      <c r="H82" s="668"/>
      <c r="I82" s="668"/>
      <c r="J82" s="245"/>
      <c r="K82" s="245"/>
      <c r="L82" s="245"/>
      <c r="M82" s="414"/>
      <c r="N82" s="245"/>
      <c r="O82" s="245"/>
      <c r="P82" s="245"/>
      <c r="Q82" s="245"/>
      <c r="R82" s="245"/>
      <c r="S82" s="245"/>
      <c r="T82" s="245"/>
      <c r="U82" s="245"/>
      <c r="V82" s="245"/>
      <c r="W82" s="245"/>
      <c r="X82" s="245"/>
    </row>
    <row r="83" spans="1:24" ht="60" hidden="1" customHeight="1">
      <c r="A83" s="224"/>
      <c r="B83" s="663"/>
      <c r="C83" s="663"/>
      <c r="D83" s="663"/>
      <c r="E83" s="663"/>
      <c r="F83" s="668"/>
      <c r="G83" s="668"/>
      <c r="H83" s="668"/>
      <c r="I83" s="668"/>
      <c r="J83" s="245"/>
      <c r="K83" s="245"/>
      <c r="L83" s="245"/>
      <c r="M83" s="245"/>
      <c r="N83" s="245"/>
      <c r="O83" s="245"/>
      <c r="P83" s="245"/>
      <c r="Q83" s="245"/>
      <c r="R83" s="245"/>
      <c r="S83" s="245"/>
      <c r="T83" s="245"/>
      <c r="U83" s="245"/>
      <c r="V83" s="245"/>
      <c r="W83" s="245"/>
      <c r="X83" s="245"/>
    </row>
    <row r="84" spans="1:24" ht="60" hidden="1" customHeight="1">
      <c r="A84" s="224"/>
      <c r="B84" s="663"/>
      <c r="C84" s="663"/>
      <c r="D84" s="663"/>
      <c r="E84" s="663"/>
      <c r="F84" s="668"/>
      <c r="G84" s="668"/>
      <c r="H84" s="668"/>
      <c r="I84" s="668"/>
      <c r="J84" s="245"/>
      <c r="K84" s="245"/>
      <c r="L84" s="245"/>
      <c r="M84" s="245"/>
      <c r="N84" s="245"/>
      <c r="O84" s="245"/>
      <c r="P84" s="245"/>
      <c r="Q84" s="245"/>
      <c r="R84" s="245"/>
      <c r="S84" s="245"/>
      <c r="T84" s="245"/>
      <c r="U84" s="245"/>
      <c r="V84" s="245"/>
      <c r="W84" s="245"/>
      <c r="X84" s="245"/>
    </row>
    <row r="85" spans="1:24" ht="60" hidden="1" customHeight="1">
      <c r="A85" s="253"/>
      <c r="B85" s="663"/>
      <c r="C85" s="663"/>
      <c r="D85" s="663"/>
      <c r="E85" s="664"/>
      <c r="F85" s="668"/>
      <c r="G85" s="668"/>
      <c r="H85" s="763"/>
      <c r="I85" s="764"/>
      <c r="J85" s="245"/>
      <c r="K85" s="245"/>
      <c r="L85" s="245"/>
      <c r="M85" s="245"/>
      <c r="N85" s="245"/>
      <c r="O85" s="245"/>
      <c r="P85" s="245"/>
      <c r="Q85" s="245"/>
      <c r="R85" s="245"/>
      <c r="S85" s="245"/>
      <c r="T85" s="245"/>
      <c r="U85" s="245"/>
      <c r="V85" s="245"/>
      <c r="W85" s="245"/>
      <c r="X85" s="245"/>
    </row>
    <row r="86" spans="1:24" ht="60" hidden="1" customHeight="1">
      <c r="A86" s="213"/>
      <c r="B86" s="662"/>
      <c r="C86" s="663"/>
      <c r="D86" s="663"/>
      <c r="E86" s="664"/>
      <c r="F86" s="757"/>
      <c r="G86" s="755"/>
      <c r="H86" s="755"/>
      <c r="I86" s="756"/>
      <c r="J86" s="245"/>
      <c r="K86" s="245"/>
      <c r="L86" s="245"/>
      <c r="M86" s="245"/>
      <c r="N86" s="245"/>
      <c r="O86" s="245"/>
      <c r="P86" s="245"/>
      <c r="Q86" s="245"/>
      <c r="R86" s="245"/>
      <c r="S86" s="245"/>
      <c r="T86" s="245"/>
      <c r="U86" s="245"/>
      <c r="V86" s="245"/>
      <c r="W86" s="245"/>
      <c r="X86" s="245"/>
    </row>
    <row r="87" spans="1:24" ht="60" hidden="1" customHeight="1">
      <c r="A87" s="228"/>
      <c r="B87" s="662"/>
      <c r="C87" s="663"/>
      <c r="D87" s="663"/>
      <c r="E87" s="664"/>
      <c r="F87" s="683"/>
      <c r="G87" s="684"/>
      <c r="H87" s="683"/>
      <c r="I87" s="684"/>
      <c r="J87" s="245"/>
      <c r="K87" s="245"/>
      <c r="L87" s="245"/>
      <c r="M87" s="245"/>
      <c r="N87" s="245"/>
      <c r="O87" s="245"/>
      <c r="P87" s="245"/>
      <c r="Q87" s="245"/>
      <c r="R87" s="245"/>
      <c r="S87" s="245"/>
      <c r="T87" s="245"/>
      <c r="U87" s="245"/>
      <c r="V87" s="245"/>
      <c r="W87" s="245"/>
      <c r="X87" s="245"/>
    </row>
    <row r="88" spans="1:24" ht="60" hidden="1" customHeight="1">
      <c r="A88" s="212"/>
      <c r="B88" s="662"/>
      <c r="C88" s="663"/>
      <c r="D88" s="663"/>
      <c r="E88" s="663"/>
      <c r="F88" s="668"/>
      <c r="G88" s="668"/>
      <c r="H88" s="668"/>
      <c r="I88" s="668"/>
      <c r="J88" s="245"/>
      <c r="K88" s="245"/>
      <c r="L88" s="245"/>
      <c r="M88" s="245"/>
      <c r="N88" s="245"/>
      <c r="O88" s="245"/>
      <c r="P88" s="245"/>
      <c r="Q88" s="245"/>
      <c r="R88" s="245"/>
      <c r="S88" s="245"/>
      <c r="T88" s="245"/>
      <c r="U88" s="245"/>
      <c r="V88" s="245"/>
      <c r="W88" s="245"/>
      <c r="X88" s="245"/>
    </row>
    <row r="89" spans="1:24" ht="60" hidden="1" customHeight="1">
      <c r="A89" s="212"/>
      <c r="B89" s="662"/>
      <c r="C89" s="663"/>
      <c r="D89" s="663"/>
      <c r="E89" s="663"/>
      <c r="F89" s="668"/>
      <c r="G89" s="668"/>
      <c r="H89" s="668"/>
      <c r="I89" s="668"/>
      <c r="J89" s="245"/>
      <c r="K89" s="245"/>
      <c r="L89" s="245"/>
      <c r="M89" s="245"/>
      <c r="N89" s="245"/>
      <c r="O89" s="245"/>
      <c r="P89" s="245"/>
      <c r="Q89" s="245"/>
      <c r="R89" s="245"/>
      <c r="S89" s="245"/>
      <c r="T89" s="245"/>
      <c r="U89" s="245"/>
      <c r="V89" s="245"/>
      <c r="W89" s="245"/>
      <c r="X89" s="245"/>
    </row>
    <row r="90" spans="1:24" ht="60" hidden="1" customHeight="1">
      <c r="A90" s="288"/>
      <c r="B90" s="288"/>
      <c r="C90" s="250"/>
      <c r="D90" s="250"/>
      <c r="E90" s="250"/>
      <c r="F90" s="250"/>
      <c r="G90" s="250"/>
      <c r="H90" s="250"/>
      <c r="I90" s="250"/>
      <c r="J90" s="245"/>
      <c r="K90" s="245"/>
      <c r="L90" s="245"/>
      <c r="M90" s="245"/>
      <c r="N90" s="245"/>
      <c r="O90" s="245"/>
      <c r="P90" s="245"/>
      <c r="Q90" s="245"/>
      <c r="R90" s="245"/>
      <c r="S90" s="245"/>
      <c r="T90" s="245"/>
      <c r="U90" s="245"/>
      <c r="V90" s="245"/>
      <c r="W90" s="245"/>
      <c r="X90" s="245"/>
    </row>
    <row r="91" spans="1:24" ht="60" hidden="1" customHeight="1">
      <c r="A91" s="288"/>
      <c r="B91" s="288"/>
      <c r="C91" s="250"/>
      <c r="D91" s="250"/>
      <c r="E91" s="250"/>
      <c r="F91" s="250"/>
      <c r="G91" s="250"/>
      <c r="H91" s="250"/>
      <c r="I91" s="250"/>
      <c r="J91" s="245"/>
      <c r="K91" s="245"/>
      <c r="L91" s="245"/>
      <c r="M91" s="245"/>
      <c r="N91" s="245"/>
      <c r="O91" s="245"/>
      <c r="P91" s="245"/>
      <c r="Q91" s="245"/>
      <c r="R91" s="245"/>
      <c r="S91" s="245"/>
      <c r="T91" s="245"/>
      <c r="U91" s="245"/>
      <c r="V91" s="245"/>
      <c r="W91" s="245"/>
      <c r="X91" s="245"/>
    </row>
    <row r="92" spans="1:24" ht="60" hidden="1" customHeight="1">
      <c r="A92" s="256"/>
      <c r="B92" s="760"/>
      <c r="C92" s="761"/>
      <c r="D92" s="761"/>
      <c r="E92" s="761"/>
      <c r="F92" s="761"/>
      <c r="G92" s="761"/>
      <c r="H92" s="761"/>
      <c r="I92" s="762"/>
      <c r="J92" s="245"/>
      <c r="K92" s="245"/>
      <c r="L92" s="245"/>
      <c r="M92" s="245"/>
      <c r="N92" s="245"/>
      <c r="O92" s="245"/>
      <c r="P92" s="245"/>
      <c r="Q92" s="245"/>
      <c r="R92" s="245"/>
      <c r="S92" s="245"/>
      <c r="T92" s="245"/>
      <c r="U92" s="245"/>
      <c r="V92" s="245"/>
      <c r="W92" s="245"/>
      <c r="X92" s="245"/>
    </row>
    <row r="93" spans="1:24" ht="60" hidden="1" customHeight="1">
      <c r="A93" s="257"/>
      <c r="B93" s="665"/>
      <c r="C93" s="666"/>
      <c r="D93" s="666"/>
      <c r="E93" s="666"/>
      <c r="F93" s="666"/>
      <c r="G93" s="666"/>
      <c r="H93" s="666"/>
      <c r="I93" s="667"/>
      <c r="J93" s="245"/>
      <c r="K93" s="245"/>
      <c r="L93" s="245"/>
      <c r="M93" s="245"/>
      <c r="N93" s="245"/>
      <c r="O93" s="245"/>
      <c r="P93" s="245"/>
      <c r="Q93" s="245"/>
      <c r="R93" s="245"/>
      <c r="S93" s="245"/>
      <c r="T93" s="245"/>
      <c r="U93" s="245"/>
      <c r="V93" s="245"/>
      <c r="W93" s="245"/>
      <c r="X93" s="245"/>
    </row>
    <row r="94" spans="1:24" ht="60" hidden="1" customHeight="1">
      <c r="A94" s="258"/>
      <c r="B94" s="255"/>
      <c r="C94" s="255"/>
      <c r="D94" s="255"/>
      <c r="E94" s="255"/>
      <c r="F94" s="255"/>
      <c r="G94" s="255"/>
      <c r="H94" s="255"/>
      <c r="I94" s="255"/>
      <c r="J94" s="245"/>
      <c r="K94" s="245"/>
      <c r="L94" s="245"/>
      <c r="M94" s="245"/>
      <c r="N94" s="245"/>
      <c r="O94" s="245"/>
      <c r="P94" s="245"/>
      <c r="Q94" s="245"/>
      <c r="R94" s="245"/>
      <c r="S94" s="245"/>
      <c r="T94" s="245"/>
      <c r="U94" s="245"/>
      <c r="V94" s="245"/>
      <c r="W94" s="245"/>
      <c r="X94" s="245"/>
    </row>
    <row r="95" spans="1:24" ht="60" hidden="1" customHeight="1">
      <c r="A95" s="257"/>
      <c r="B95" s="665"/>
      <c r="C95" s="666"/>
      <c r="D95" s="666"/>
      <c r="E95" s="666"/>
      <c r="F95" s="666"/>
      <c r="G95" s="666"/>
      <c r="H95" s="666"/>
      <c r="I95" s="667"/>
      <c r="J95" s="245"/>
      <c r="K95" s="245"/>
      <c r="L95" s="245"/>
      <c r="M95" s="245"/>
      <c r="N95" s="245"/>
      <c r="O95" s="245"/>
      <c r="P95" s="245"/>
      <c r="Q95" s="245"/>
      <c r="R95" s="245"/>
      <c r="S95" s="245"/>
      <c r="T95" s="245"/>
      <c r="U95" s="245"/>
      <c r="V95" s="245"/>
      <c r="W95" s="245"/>
      <c r="X95" s="245"/>
    </row>
    <row r="96" spans="1:24" ht="60" hidden="1" customHeight="1">
      <c r="A96" s="258"/>
      <c r="B96" s="255"/>
      <c r="C96" s="255"/>
      <c r="D96" s="255"/>
      <c r="E96" s="255"/>
      <c r="F96" s="255"/>
      <c r="G96" s="255"/>
      <c r="H96" s="255"/>
      <c r="I96" s="255"/>
      <c r="J96" s="245"/>
      <c r="K96" s="245"/>
      <c r="L96" s="245"/>
      <c r="M96" s="245"/>
      <c r="N96" s="245"/>
      <c r="O96" s="245"/>
      <c r="P96" s="245"/>
      <c r="Q96" s="245"/>
      <c r="R96" s="245"/>
      <c r="S96" s="245"/>
      <c r="T96" s="245"/>
      <c r="U96" s="245"/>
      <c r="V96" s="245"/>
      <c r="W96" s="245"/>
      <c r="X96" s="245"/>
    </row>
    <row r="97" spans="1:24" ht="60" hidden="1" customHeight="1">
      <c r="A97" s="257"/>
      <c r="B97" s="665"/>
      <c r="C97" s="666"/>
      <c r="D97" s="666"/>
      <c r="E97" s="666"/>
      <c r="F97" s="666"/>
      <c r="G97" s="666"/>
      <c r="H97" s="666"/>
      <c r="I97" s="667"/>
      <c r="J97" s="245"/>
      <c r="K97" s="245"/>
      <c r="L97" s="245"/>
      <c r="M97" s="245"/>
      <c r="N97" s="245"/>
      <c r="O97" s="245"/>
      <c r="P97" s="245"/>
      <c r="Q97" s="245"/>
      <c r="R97" s="245"/>
      <c r="S97" s="245"/>
      <c r="T97" s="245"/>
      <c r="U97" s="245"/>
      <c r="V97" s="245"/>
      <c r="W97" s="245"/>
      <c r="X97" s="245"/>
    </row>
    <row r="98" spans="1:24" ht="60" hidden="1" customHeight="1">
      <c r="A98" s="213"/>
      <c r="B98" s="254"/>
      <c r="C98" s="254"/>
      <c r="D98" s="254"/>
      <c r="E98" s="254"/>
      <c r="F98" s="254"/>
      <c r="G98" s="254"/>
      <c r="H98" s="254"/>
      <c r="I98" s="254"/>
      <c r="J98" s="245"/>
      <c r="K98" s="245"/>
      <c r="L98" s="245"/>
      <c r="M98" s="245"/>
      <c r="N98" s="245"/>
      <c r="O98" s="245"/>
      <c r="P98" s="245"/>
      <c r="Q98" s="245"/>
      <c r="R98" s="245"/>
      <c r="S98" s="245"/>
      <c r="T98" s="245"/>
      <c r="U98" s="245"/>
      <c r="V98" s="245"/>
      <c r="W98" s="245"/>
      <c r="X98" s="245"/>
    </row>
    <row r="99" spans="1:24" ht="60" hidden="1" customHeight="1">
      <c r="A99" s="257"/>
      <c r="B99" s="665"/>
      <c r="C99" s="666"/>
      <c r="D99" s="666"/>
      <c r="E99" s="666"/>
      <c r="F99" s="666"/>
      <c r="G99" s="666"/>
      <c r="H99" s="666"/>
      <c r="I99" s="667"/>
      <c r="J99" s="245"/>
      <c r="K99" s="245"/>
      <c r="L99" s="245"/>
      <c r="M99" s="245"/>
      <c r="N99" s="245"/>
      <c r="O99" s="245"/>
      <c r="P99" s="245"/>
      <c r="Q99" s="245"/>
      <c r="R99" s="245"/>
      <c r="S99" s="245"/>
      <c r="T99" s="245"/>
      <c r="U99" s="245"/>
      <c r="V99" s="245"/>
      <c r="W99" s="245"/>
      <c r="X99" s="245"/>
    </row>
    <row r="100" spans="1:24" ht="60" hidden="1" customHeight="1">
      <c r="A100" s="257"/>
      <c r="B100" s="665"/>
      <c r="C100" s="666"/>
      <c r="D100" s="666"/>
      <c r="E100" s="666"/>
      <c r="F100" s="666"/>
      <c r="G100" s="666"/>
      <c r="H100" s="666"/>
      <c r="I100" s="667"/>
      <c r="J100" s="245"/>
      <c r="K100" s="245"/>
      <c r="L100" s="245"/>
      <c r="M100" s="245"/>
      <c r="N100" s="245"/>
      <c r="O100" s="245"/>
      <c r="P100" s="245"/>
      <c r="Q100" s="245"/>
      <c r="R100" s="245"/>
      <c r="S100" s="245"/>
      <c r="T100" s="245"/>
      <c r="U100" s="245"/>
      <c r="V100" s="245"/>
      <c r="W100" s="245"/>
      <c r="X100" s="245"/>
    </row>
    <row r="101" spans="1:24" ht="60" hidden="1" customHeight="1">
      <c r="A101" s="257"/>
      <c r="B101" s="665"/>
      <c r="C101" s="666"/>
      <c r="D101" s="666"/>
      <c r="E101" s="666"/>
      <c r="F101" s="666"/>
      <c r="G101" s="666"/>
      <c r="H101" s="666"/>
      <c r="I101" s="667"/>
      <c r="J101" s="245"/>
      <c r="K101" s="245"/>
      <c r="L101" s="245"/>
      <c r="M101" s="245"/>
      <c r="N101" s="245"/>
      <c r="O101" s="245"/>
      <c r="P101" s="245"/>
      <c r="Q101" s="245"/>
      <c r="R101" s="245"/>
      <c r="S101" s="245"/>
      <c r="T101" s="245"/>
      <c r="U101" s="245"/>
      <c r="V101" s="245"/>
      <c r="W101" s="245"/>
      <c r="X101" s="245"/>
    </row>
    <row r="102" spans="1:24" ht="60" hidden="1" customHeight="1">
      <c r="A102" s="257"/>
      <c r="B102" s="665"/>
      <c r="C102" s="666"/>
      <c r="D102" s="666"/>
      <c r="E102" s="666"/>
      <c r="F102" s="666"/>
      <c r="G102" s="666"/>
      <c r="H102" s="666"/>
      <c r="I102" s="667"/>
      <c r="J102" s="245"/>
      <c r="K102" s="245"/>
      <c r="L102" s="245"/>
      <c r="M102" s="245"/>
      <c r="N102" s="245"/>
      <c r="O102" s="245"/>
      <c r="P102" s="245"/>
      <c r="Q102" s="245"/>
      <c r="R102" s="245"/>
      <c r="S102" s="245"/>
      <c r="T102" s="245"/>
      <c r="U102" s="245"/>
      <c r="V102" s="245"/>
      <c r="W102" s="245"/>
      <c r="X102" s="245"/>
    </row>
    <row r="103" spans="1:24" ht="60" hidden="1" customHeight="1">
      <c r="A103" s="257"/>
      <c r="B103" s="259"/>
      <c r="C103" s="259"/>
      <c r="D103" s="259"/>
      <c r="E103" s="259"/>
      <c r="F103" s="259"/>
      <c r="G103" s="259"/>
      <c r="H103" s="259"/>
      <c r="I103" s="259"/>
      <c r="J103" s="245"/>
      <c r="K103" s="245"/>
      <c r="L103" s="245"/>
      <c r="M103" s="245"/>
      <c r="N103" s="245"/>
      <c r="O103" s="245"/>
      <c r="P103" s="245"/>
      <c r="Q103" s="245"/>
      <c r="R103" s="245"/>
      <c r="S103" s="245"/>
      <c r="T103" s="245"/>
      <c r="U103" s="245"/>
      <c r="V103" s="245"/>
      <c r="W103" s="245"/>
      <c r="X103" s="245"/>
    </row>
    <row r="104" spans="1:24" ht="60" hidden="1" customHeight="1">
      <c r="A104" s="235"/>
      <c r="B104" s="662"/>
      <c r="C104" s="663"/>
      <c r="D104" s="663"/>
      <c r="E104" s="663"/>
      <c r="F104" s="663"/>
      <c r="G104" s="663"/>
      <c r="H104" s="663"/>
      <c r="I104" s="664"/>
      <c r="J104" s="245"/>
      <c r="K104" s="245"/>
      <c r="L104" s="245"/>
      <c r="M104" s="245"/>
      <c r="N104" s="245"/>
      <c r="O104" s="245"/>
      <c r="P104" s="245"/>
      <c r="Q104" s="245"/>
      <c r="R104" s="245"/>
      <c r="S104" s="245"/>
      <c r="T104" s="245"/>
      <c r="U104" s="245"/>
      <c r="V104" s="245"/>
      <c r="W104" s="245"/>
      <c r="X104" s="245"/>
    </row>
    <row r="105" spans="1:24" ht="60" hidden="1" customHeight="1">
      <c r="A105" s="235"/>
      <c r="B105" s="662"/>
      <c r="C105" s="663"/>
      <c r="D105" s="663"/>
      <c r="E105" s="663"/>
      <c r="F105" s="663"/>
      <c r="G105" s="663"/>
      <c r="H105" s="735"/>
      <c r="I105" s="735"/>
      <c r="J105" s="245"/>
      <c r="K105" s="245"/>
      <c r="L105" s="245"/>
      <c r="M105" s="245"/>
      <c r="N105" s="245"/>
      <c r="O105" s="245"/>
      <c r="P105" s="245"/>
      <c r="Q105" s="245"/>
      <c r="R105" s="245"/>
      <c r="S105" s="245"/>
      <c r="T105" s="245"/>
      <c r="U105" s="245"/>
      <c r="V105" s="245"/>
      <c r="W105" s="245"/>
      <c r="X105" s="245"/>
    </row>
    <row r="106" spans="1:24" ht="60" hidden="1" customHeight="1">
      <c r="A106" s="235"/>
      <c r="B106" s="662"/>
      <c r="C106" s="663"/>
      <c r="D106" s="663"/>
      <c r="E106" s="663"/>
      <c r="F106" s="663"/>
      <c r="G106" s="663"/>
      <c r="H106" s="669"/>
      <c r="I106" s="669"/>
      <c r="J106" s="245"/>
      <c r="K106" s="245"/>
      <c r="L106" s="245"/>
      <c r="M106" s="245"/>
      <c r="N106" s="245"/>
      <c r="O106" s="245"/>
      <c r="P106" s="245"/>
      <c r="Q106" s="245"/>
      <c r="R106" s="245"/>
      <c r="S106" s="245"/>
      <c r="T106" s="245"/>
      <c r="U106" s="245"/>
      <c r="V106" s="245"/>
      <c r="W106" s="245"/>
      <c r="X106" s="245"/>
    </row>
    <row r="107" spans="1:24" ht="60" hidden="1" customHeight="1">
      <c r="A107" s="235"/>
      <c r="B107" s="662"/>
      <c r="C107" s="663"/>
      <c r="D107" s="663"/>
      <c r="E107" s="663"/>
      <c r="F107" s="663"/>
      <c r="G107" s="663"/>
      <c r="H107" s="669"/>
      <c r="I107" s="669"/>
      <c r="J107" s="245"/>
      <c r="K107" s="245"/>
      <c r="L107" s="245"/>
      <c r="M107" s="245"/>
      <c r="N107" s="245"/>
      <c r="O107" s="245"/>
      <c r="P107" s="245"/>
      <c r="Q107" s="245"/>
      <c r="R107" s="245"/>
      <c r="S107" s="245"/>
      <c r="T107" s="245"/>
      <c r="U107" s="245"/>
      <c r="V107" s="245"/>
      <c r="W107" s="245"/>
      <c r="X107" s="245"/>
    </row>
    <row r="108" spans="1:24" ht="60" hidden="1" customHeight="1">
      <c r="A108" s="235"/>
      <c r="B108" s="662"/>
      <c r="C108" s="663"/>
      <c r="D108" s="663"/>
      <c r="E108" s="663"/>
      <c r="F108" s="663"/>
      <c r="G108" s="663"/>
      <c r="H108" s="652"/>
      <c r="I108" s="653"/>
      <c r="J108" s="245"/>
      <c r="K108" s="245"/>
      <c r="L108" s="245"/>
      <c r="M108" s="245"/>
      <c r="N108" s="245"/>
      <c r="O108" s="245"/>
      <c r="P108" s="245"/>
      <c r="Q108" s="245"/>
      <c r="R108" s="245"/>
      <c r="S108" s="245"/>
      <c r="T108" s="245"/>
      <c r="U108" s="245"/>
      <c r="V108" s="245"/>
      <c r="W108" s="245"/>
      <c r="X108" s="245"/>
    </row>
    <row r="109" spans="1:24" ht="60" hidden="1" customHeight="1">
      <c r="A109" s="235"/>
      <c r="B109" s="662"/>
      <c r="C109" s="663"/>
      <c r="D109" s="663"/>
      <c r="E109" s="663"/>
      <c r="F109" s="663"/>
      <c r="G109" s="663"/>
      <c r="H109" s="663"/>
      <c r="I109" s="664"/>
      <c r="J109" s="245"/>
      <c r="K109" s="245"/>
      <c r="L109" s="245"/>
      <c r="M109" s="245"/>
      <c r="N109" s="245"/>
      <c r="O109" s="245"/>
      <c r="P109" s="245"/>
      <c r="Q109" s="245"/>
      <c r="R109" s="245"/>
      <c r="S109" s="245"/>
      <c r="T109" s="245"/>
      <c r="U109" s="245"/>
      <c r="V109" s="245"/>
      <c r="W109" s="245"/>
      <c r="X109" s="245"/>
    </row>
    <row r="110" spans="1:24" ht="60" hidden="1" customHeight="1">
      <c r="A110" s="235"/>
      <c r="B110" s="645"/>
      <c r="C110" s="646"/>
      <c r="D110" s="250"/>
      <c r="E110" s="250"/>
      <c r="F110" s="250"/>
      <c r="G110" s="250"/>
      <c r="H110" s="250"/>
      <c r="I110" s="251"/>
      <c r="J110" s="245"/>
      <c r="K110" s="245"/>
      <c r="L110" s="245"/>
      <c r="M110" s="245"/>
      <c r="N110" s="245"/>
      <c r="O110" s="245"/>
      <c r="P110" s="245"/>
      <c r="Q110" s="245"/>
      <c r="R110" s="245"/>
      <c r="S110" s="245"/>
      <c r="T110" s="245"/>
      <c r="U110" s="245"/>
      <c r="V110" s="245"/>
      <c r="W110" s="245"/>
      <c r="X110" s="245"/>
    </row>
    <row r="111" spans="1:24" ht="60" hidden="1" customHeight="1">
      <c r="A111" s="260"/>
      <c r="B111" s="661"/>
      <c r="C111" s="661"/>
      <c r="D111" s="661"/>
      <c r="E111" s="661"/>
      <c r="F111" s="661"/>
      <c r="G111" s="652"/>
      <c r="H111" s="653"/>
      <c r="I111" s="654"/>
      <c r="J111" s="245"/>
      <c r="K111" s="245"/>
      <c r="L111" s="245"/>
      <c r="M111" s="245"/>
      <c r="N111" s="245"/>
      <c r="O111" s="245"/>
      <c r="P111" s="245"/>
      <c r="Q111" s="245"/>
      <c r="R111" s="245"/>
      <c r="S111" s="245"/>
      <c r="T111" s="245"/>
      <c r="U111" s="245"/>
      <c r="V111" s="245"/>
      <c r="W111" s="245"/>
      <c r="X111" s="245"/>
    </row>
    <row r="112" spans="1:24" ht="60" hidden="1" customHeight="1">
      <c r="A112" s="260"/>
      <c r="B112" s="658"/>
      <c r="C112" s="659"/>
      <c r="D112" s="659"/>
      <c r="E112" s="659"/>
      <c r="F112" s="660"/>
      <c r="G112" s="652"/>
      <c r="H112" s="653"/>
      <c r="I112" s="654"/>
      <c r="J112" s="245"/>
      <c r="K112" s="245"/>
      <c r="L112" s="245"/>
      <c r="M112" s="245"/>
      <c r="N112" s="245"/>
      <c r="O112" s="245"/>
      <c r="P112" s="245"/>
      <c r="Q112" s="245"/>
      <c r="R112" s="245"/>
      <c r="S112" s="245"/>
      <c r="T112" s="245"/>
      <c r="U112" s="245"/>
      <c r="V112" s="245"/>
      <c r="W112" s="245"/>
      <c r="X112" s="245"/>
    </row>
    <row r="113" spans="1:24" ht="60" hidden="1" customHeight="1">
      <c r="A113" s="260"/>
      <c r="B113" s="765"/>
      <c r="C113" s="766"/>
      <c r="D113" s="766"/>
      <c r="E113" s="766"/>
      <c r="F113" s="767"/>
      <c r="G113" s="251"/>
      <c r="H113" s="252"/>
      <c r="I113" s="252"/>
      <c r="J113" s="245"/>
      <c r="K113" s="245"/>
      <c r="L113" s="245"/>
      <c r="M113" s="245"/>
      <c r="N113" s="245"/>
      <c r="O113" s="245"/>
      <c r="P113" s="245"/>
      <c r="Q113" s="245"/>
      <c r="R113" s="245"/>
      <c r="S113" s="245"/>
      <c r="T113" s="245"/>
      <c r="U113" s="245"/>
      <c r="V113" s="245"/>
      <c r="W113" s="245"/>
      <c r="X113" s="245"/>
    </row>
    <row r="114" spans="1:24" ht="60" hidden="1" customHeight="1">
      <c r="A114" s="772"/>
      <c r="B114" s="661"/>
      <c r="C114" s="661"/>
      <c r="D114" s="661"/>
      <c r="E114" s="661"/>
      <c r="F114" s="661"/>
      <c r="G114" s="261"/>
      <c r="H114" s="261"/>
      <c r="I114" s="261"/>
      <c r="J114" s="245"/>
      <c r="K114" s="245"/>
      <c r="L114" s="245"/>
      <c r="M114" s="245"/>
      <c r="N114" s="245"/>
      <c r="O114" s="245"/>
      <c r="P114" s="245"/>
      <c r="Q114" s="245"/>
      <c r="R114" s="245"/>
      <c r="S114" s="245"/>
      <c r="T114" s="245"/>
      <c r="U114" s="245"/>
      <c r="V114" s="245"/>
      <c r="W114" s="245"/>
      <c r="X114" s="245"/>
    </row>
    <row r="115" spans="1:24" ht="60" hidden="1" customHeight="1">
      <c r="A115" s="772"/>
      <c r="B115" s="661"/>
      <c r="C115" s="661"/>
      <c r="D115" s="661"/>
      <c r="E115" s="661"/>
      <c r="F115" s="661"/>
      <c r="G115" s="270"/>
      <c r="H115" s="270"/>
      <c r="I115" s="270"/>
      <c r="J115" s="245"/>
      <c r="K115" s="245"/>
      <c r="L115" s="245"/>
      <c r="M115" s="245"/>
      <c r="N115" s="245"/>
      <c r="O115" s="245"/>
      <c r="P115" s="245"/>
      <c r="Q115" s="245"/>
      <c r="R115" s="245"/>
      <c r="S115" s="245"/>
      <c r="T115" s="245"/>
      <c r="U115" s="245"/>
      <c r="V115" s="245"/>
      <c r="W115" s="245"/>
      <c r="X115" s="245"/>
    </row>
    <row r="116" spans="1:24" ht="60" hidden="1" customHeight="1">
      <c r="A116" s="262"/>
      <c r="B116" s="655"/>
      <c r="C116" s="656"/>
      <c r="D116" s="656"/>
      <c r="E116" s="656"/>
      <c r="F116" s="657"/>
      <c r="G116" s="261"/>
      <c r="H116" s="261"/>
      <c r="I116" s="261"/>
      <c r="J116" s="245"/>
      <c r="K116" s="245"/>
      <c r="L116" s="245"/>
      <c r="M116" s="245"/>
      <c r="N116" s="245"/>
      <c r="O116" s="245"/>
      <c r="P116" s="245"/>
      <c r="Q116" s="245"/>
      <c r="R116" s="245"/>
      <c r="S116" s="245"/>
      <c r="T116" s="245"/>
      <c r="U116" s="245"/>
      <c r="V116" s="245"/>
      <c r="W116" s="245"/>
      <c r="X116" s="245"/>
    </row>
    <row r="117" spans="1:24" ht="60" hidden="1" customHeight="1">
      <c r="A117" s="263"/>
      <c r="B117" s="658"/>
      <c r="C117" s="659"/>
      <c r="D117" s="659"/>
      <c r="E117" s="659"/>
      <c r="F117" s="660"/>
      <c r="G117" s="271"/>
      <c r="H117" s="272"/>
      <c r="I117" s="272"/>
      <c r="J117" s="245"/>
      <c r="K117" s="245"/>
      <c r="L117" s="245"/>
      <c r="M117" s="245"/>
      <c r="N117" s="245"/>
      <c r="O117" s="245"/>
      <c r="P117" s="245"/>
      <c r="Q117" s="245"/>
      <c r="R117" s="245"/>
      <c r="S117" s="245"/>
      <c r="T117" s="245"/>
      <c r="U117" s="245"/>
      <c r="V117" s="245"/>
      <c r="W117" s="245"/>
      <c r="X117" s="245"/>
    </row>
    <row r="118" spans="1:24" ht="60" hidden="1" customHeight="1">
      <c r="A118" s="264"/>
      <c r="B118" s="645"/>
      <c r="C118" s="646"/>
      <c r="D118" s="646"/>
      <c r="E118" s="646"/>
      <c r="F118" s="646"/>
      <c r="G118" s="646"/>
      <c r="H118" s="646"/>
      <c r="I118" s="647"/>
      <c r="J118" s="245"/>
      <c r="K118" s="245"/>
      <c r="L118" s="245"/>
      <c r="M118" s="245"/>
      <c r="N118" s="245"/>
      <c r="O118" s="245"/>
      <c r="P118" s="245"/>
      <c r="Q118" s="245"/>
      <c r="R118" s="245"/>
      <c r="S118" s="245"/>
      <c r="T118" s="245"/>
      <c r="U118" s="245"/>
      <c r="V118" s="245"/>
      <c r="W118" s="245"/>
      <c r="X118" s="245"/>
    </row>
    <row r="119" spans="1:24" ht="60" hidden="1" customHeight="1">
      <c r="A119" s="260"/>
      <c r="B119" s="661"/>
      <c r="C119" s="661"/>
      <c r="D119" s="661"/>
      <c r="E119" s="661"/>
      <c r="F119" s="661"/>
      <c r="G119" s="652"/>
      <c r="H119" s="653"/>
      <c r="I119" s="654"/>
      <c r="J119" s="245"/>
      <c r="K119" s="245"/>
      <c r="L119" s="245"/>
      <c r="M119" s="245"/>
      <c r="N119" s="245"/>
      <c r="O119" s="245"/>
      <c r="P119" s="245"/>
      <c r="Q119" s="245"/>
      <c r="R119" s="245"/>
      <c r="S119" s="245"/>
      <c r="T119" s="245"/>
      <c r="U119" s="245"/>
      <c r="V119" s="245"/>
      <c r="W119" s="245"/>
      <c r="X119" s="245"/>
    </row>
    <row r="120" spans="1:24" ht="60" hidden="1" customHeight="1">
      <c r="A120" s="260"/>
      <c r="B120" s="658"/>
      <c r="C120" s="659"/>
      <c r="D120" s="659"/>
      <c r="E120" s="659"/>
      <c r="F120" s="660"/>
      <c r="G120" s="652"/>
      <c r="H120" s="653"/>
      <c r="I120" s="654"/>
      <c r="J120" s="245"/>
      <c r="K120" s="245"/>
      <c r="L120" s="245"/>
      <c r="M120" s="245"/>
      <c r="N120" s="245"/>
      <c r="O120" s="245"/>
      <c r="P120" s="245"/>
      <c r="Q120" s="245"/>
      <c r="R120" s="245"/>
      <c r="S120" s="245"/>
      <c r="T120" s="245"/>
      <c r="U120" s="245"/>
      <c r="V120" s="245"/>
      <c r="W120" s="245"/>
      <c r="X120" s="245"/>
    </row>
    <row r="121" spans="1:24" ht="60" hidden="1" customHeight="1">
      <c r="A121" s="260"/>
      <c r="B121" s="765"/>
      <c r="C121" s="766"/>
      <c r="D121" s="766"/>
      <c r="E121" s="766"/>
      <c r="F121" s="767"/>
      <c r="G121" s="251"/>
      <c r="H121" s="252"/>
      <c r="I121" s="252"/>
      <c r="J121" s="245"/>
      <c r="K121" s="245"/>
      <c r="L121" s="245"/>
      <c r="M121" s="245"/>
      <c r="N121" s="245"/>
      <c r="O121" s="245"/>
      <c r="P121" s="245"/>
      <c r="Q121" s="245"/>
      <c r="R121" s="245"/>
      <c r="S121" s="245"/>
      <c r="T121" s="245"/>
      <c r="U121" s="245"/>
      <c r="V121" s="245"/>
      <c r="W121" s="245"/>
      <c r="X121" s="245"/>
    </row>
    <row r="122" spans="1:24" ht="60" hidden="1" customHeight="1">
      <c r="A122" s="772"/>
      <c r="B122" s="661"/>
      <c r="C122" s="661"/>
      <c r="D122" s="661"/>
      <c r="E122" s="661"/>
      <c r="F122" s="661"/>
      <c r="G122" s="261"/>
      <c r="H122" s="261"/>
      <c r="I122" s="261"/>
      <c r="J122" s="245"/>
      <c r="K122" s="245"/>
      <c r="L122" s="245"/>
      <c r="M122" s="245"/>
      <c r="N122" s="245"/>
      <c r="O122" s="245"/>
      <c r="P122" s="245"/>
      <c r="Q122" s="245"/>
      <c r="R122" s="245"/>
      <c r="S122" s="245"/>
      <c r="T122" s="245"/>
      <c r="U122" s="245"/>
      <c r="V122" s="245"/>
      <c r="W122" s="245"/>
      <c r="X122" s="245"/>
    </row>
    <row r="123" spans="1:24" ht="60" hidden="1" customHeight="1">
      <c r="A123" s="772"/>
      <c r="B123" s="661"/>
      <c r="C123" s="661"/>
      <c r="D123" s="661"/>
      <c r="E123" s="661"/>
      <c r="F123" s="661"/>
      <c r="G123" s="270"/>
      <c r="H123" s="270"/>
      <c r="I123" s="270"/>
      <c r="J123" s="245"/>
      <c r="K123" s="245"/>
      <c r="L123" s="245"/>
      <c r="M123" s="245"/>
      <c r="N123" s="245"/>
      <c r="O123" s="245"/>
      <c r="P123" s="245"/>
      <c r="Q123" s="245"/>
      <c r="R123" s="245"/>
      <c r="S123" s="245"/>
      <c r="T123" s="245"/>
      <c r="U123" s="245"/>
      <c r="V123" s="245"/>
      <c r="W123" s="245"/>
      <c r="X123" s="245"/>
    </row>
    <row r="124" spans="1:24" ht="60" hidden="1" customHeight="1">
      <c r="A124" s="262"/>
      <c r="B124" s="655"/>
      <c r="C124" s="656"/>
      <c r="D124" s="656"/>
      <c r="E124" s="656"/>
      <c r="F124" s="657"/>
      <c r="G124" s="261"/>
      <c r="H124" s="261"/>
      <c r="I124" s="261"/>
      <c r="J124" s="245"/>
      <c r="K124" s="245"/>
      <c r="L124" s="245"/>
      <c r="M124" s="245"/>
      <c r="N124" s="245"/>
      <c r="O124" s="245"/>
      <c r="P124" s="245"/>
      <c r="Q124" s="245"/>
      <c r="R124" s="245"/>
      <c r="S124" s="245"/>
      <c r="T124" s="245"/>
      <c r="U124" s="245"/>
      <c r="V124" s="245"/>
      <c r="W124" s="245"/>
      <c r="X124" s="245"/>
    </row>
    <row r="125" spans="1:24" ht="60" hidden="1" customHeight="1">
      <c r="A125" s="263"/>
      <c r="B125" s="658"/>
      <c r="C125" s="659"/>
      <c r="D125" s="659"/>
      <c r="E125" s="659"/>
      <c r="F125" s="660"/>
      <c r="G125" s="271"/>
      <c r="H125" s="272"/>
      <c r="I125" s="272"/>
      <c r="J125" s="245"/>
      <c r="K125" s="245"/>
      <c r="L125" s="245"/>
      <c r="M125" s="245"/>
      <c r="N125" s="245"/>
      <c r="O125" s="245"/>
      <c r="P125" s="245"/>
      <c r="Q125" s="245"/>
      <c r="R125" s="245"/>
      <c r="S125" s="245"/>
      <c r="T125" s="245"/>
      <c r="U125" s="245"/>
      <c r="V125" s="245"/>
      <c r="W125" s="245"/>
      <c r="X125" s="245"/>
    </row>
    <row r="126" spans="1:24" ht="60" hidden="1" customHeight="1">
      <c r="A126" s="264"/>
      <c r="B126" s="348"/>
      <c r="C126" s="348"/>
      <c r="D126" s="348"/>
      <c r="E126" s="348"/>
      <c r="F126" s="348"/>
      <c r="G126" s="255"/>
      <c r="H126" s="255"/>
      <c r="I126" s="255"/>
      <c r="J126" s="245"/>
      <c r="K126" s="245"/>
      <c r="L126" s="245"/>
      <c r="M126" s="245"/>
      <c r="N126" s="245"/>
      <c r="O126" s="245"/>
      <c r="P126" s="245"/>
      <c r="Q126" s="245"/>
      <c r="R126" s="245"/>
      <c r="S126" s="245"/>
      <c r="T126" s="245"/>
      <c r="U126" s="245"/>
      <c r="V126" s="245"/>
      <c r="W126" s="245"/>
      <c r="X126" s="245"/>
    </row>
    <row r="127" spans="1:24" ht="60" hidden="1" customHeight="1">
      <c r="A127" s="768"/>
      <c r="B127" s="768"/>
      <c r="C127" s="768"/>
      <c r="D127" s="768"/>
      <c r="E127" s="768"/>
      <c r="F127" s="768"/>
      <c r="G127" s="768"/>
      <c r="H127" s="768"/>
      <c r="I127" s="768"/>
      <c r="J127" s="245"/>
      <c r="K127" s="245"/>
      <c r="L127" s="245"/>
      <c r="M127" s="245"/>
      <c r="N127" s="245"/>
      <c r="O127" s="245"/>
      <c r="P127" s="245"/>
      <c r="Q127" s="245"/>
      <c r="R127" s="245"/>
      <c r="S127" s="245"/>
      <c r="T127" s="245"/>
      <c r="U127" s="245"/>
      <c r="V127" s="245"/>
      <c r="W127" s="245"/>
      <c r="X127" s="245"/>
    </row>
    <row r="128" spans="1:24" ht="60" hidden="1" customHeight="1">
      <c r="A128" s="256"/>
      <c r="B128" s="760"/>
      <c r="C128" s="761"/>
      <c r="D128" s="761"/>
      <c r="E128" s="761"/>
      <c r="F128" s="761"/>
      <c r="G128" s="761"/>
      <c r="H128" s="761"/>
      <c r="I128" s="762"/>
      <c r="J128" s="245"/>
      <c r="K128" s="245"/>
      <c r="L128" s="245"/>
      <c r="M128" s="245"/>
      <c r="N128" s="245"/>
      <c r="O128" s="245"/>
      <c r="P128" s="245"/>
      <c r="Q128" s="245"/>
      <c r="R128" s="245"/>
      <c r="S128" s="245"/>
      <c r="T128" s="245"/>
      <c r="U128" s="245"/>
      <c r="V128" s="245"/>
      <c r="W128" s="245"/>
      <c r="X128" s="245"/>
    </row>
    <row r="129" spans="1:24" ht="60" hidden="1" customHeight="1">
      <c r="A129" s="212"/>
      <c r="B129" s="665"/>
      <c r="C129" s="666"/>
      <c r="D129" s="666"/>
      <c r="E129" s="666"/>
      <c r="F129" s="666"/>
      <c r="G129" s="666"/>
      <c r="H129" s="666"/>
      <c r="I129" s="667"/>
      <c r="J129" s="245"/>
      <c r="K129" s="245"/>
      <c r="L129" s="245"/>
      <c r="M129" s="245"/>
      <c r="N129" s="245"/>
      <c r="O129" s="245"/>
      <c r="P129" s="245"/>
      <c r="Q129" s="245"/>
      <c r="R129" s="245"/>
      <c r="S129" s="245"/>
      <c r="T129" s="245"/>
      <c r="U129" s="245"/>
      <c r="V129" s="245"/>
      <c r="W129" s="245"/>
      <c r="X129" s="245"/>
    </row>
    <row r="130" spans="1:24" ht="60" hidden="1" customHeight="1">
      <c r="A130" s="212"/>
      <c r="B130" s="212"/>
      <c r="C130" s="212"/>
      <c r="D130" s="212"/>
      <c r="E130" s="212"/>
      <c r="F130" s="212"/>
      <c r="G130" s="212"/>
      <c r="H130" s="212"/>
      <c r="I130" s="212"/>
      <c r="J130" s="245"/>
      <c r="K130" s="245"/>
      <c r="L130" s="245"/>
      <c r="M130" s="245"/>
      <c r="N130" s="245"/>
      <c r="O130" s="245"/>
      <c r="P130" s="245"/>
      <c r="Q130" s="245"/>
      <c r="R130" s="245"/>
      <c r="S130" s="245"/>
      <c r="T130" s="245"/>
      <c r="U130" s="245"/>
      <c r="V130" s="245"/>
      <c r="W130" s="245"/>
      <c r="X130" s="245"/>
    </row>
    <row r="131" spans="1:24" ht="60" hidden="1" customHeight="1">
      <c r="A131" s="235"/>
      <c r="B131" s="665"/>
      <c r="C131" s="666"/>
      <c r="D131" s="666"/>
      <c r="E131" s="666"/>
      <c r="F131" s="666"/>
      <c r="G131" s="666"/>
      <c r="H131" s="666"/>
      <c r="I131" s="667"/>
      <c r="J131" s="245"/>
      <c r="K131" s="245"/>
      <c r="L131" s="245"/>
      <c r="M131" s="245"/>
      <c r="N131" s="245"/>
      <c r="O131" s="245"/>
      <c r="P131" s="245"/>
      <c r="Q131" s="245"/>
      <c r="R131" s="245"/>
      <c r="S131" s="245"/>
      <c r="T131" s="245"/>
      <c r="U131" s="245"/>
      <c r="V131" s="245"/>
      <c r="W131" s="245"/>
      <c r="X131" s="245"/>
    </row>
    <row r="132" spans="1:24" ht="60" hidden="1" customHeight="1">
      <c r="A132" s="212"/>
      <c r="B132" s="212"/>
      <c r="C132" s="212"/>
      <c r="D132" s="212"/>
      <c r="E132" s="212"/>
      <c r="F132" s="212"/>
      <c r="G132" s="212"/>
      <c r="H132" s="212"/>
      <c r="I132" s="212"/>
      <c r="J132" s="245"/>
      <c r="K132" s="245"/>
      <c r="L132" s="245"/>
      <c r="M132" s="245"/>
      <c r="N132" s="245"/>
      <c r="O132" s="245"/>
      <c r="P132" s="245"/>
      <c r="Q132" s="245"/>
      <c r="R132" s="245"/>
      <c r="S132" s="245"/>
      <c r="T132" s="245"/>
      <c r="U132" s="245"/>
      <c r="V132" s="245"/>
      <c r="W132" s="245"/>
      <c r="X132" s="245"/>
    </row>
    <row r="133" spans="1:24" ht="60" hidden="1" customHeight="1">
      <c r="A133" s="212"/>
      <c r="B133" s="769"/>
      <c r="C133" s="770"/>
      <c r="D133" s="770"/>
      <c r="E133" s="770"/>
      <c r="F133" s="770"/>
      <c r="G133" s="770"/>
      <c r="H133" s="770"/>
      <c r="I133" s="771"/>
      <c r="J133" s="245"/>
      <c r="K133" s="245"/>
      <c r="L133" s="245"/>
      <c r="M133" s="245"/>
      <c r="N133" s="245"/>
      <c r="O133" s="245"/>
      <c r="P133" s="245"/>
      <c r="Q133" s="245"/>
      <c r="R133" s="245"/>
      <c r="S133" s="245"/>
      <c r="T133" s="245"/>
      <c r="U133" s="245"/>
      <c r="V133" s="245"/>
      <c r="W133" s="245"/>
      <c r="X133" s="245"/>
    </row>
    <row r="134" spans="1:24" ht="60" hidden="1" customHeight="1">
      <c r="A134" s="212"/>
      <c r="B134" s="661"/>
      <c r="C134" s="661"/>
      <c r="D134" s="661"/>
      <c r="E134" s="661"/>
      <c r="F134" s="661"/>
      <c r="G134" s="652"/>
      <c r="H134" s="653"/>
      <c r="I134" s="654"/>
      <c r="J134" s="245"/>
      <c r="K134" s="245"/>
      <c r="L134" s="245"/>
      <c r="M134" s="245"/>
      <c r="N134" s="245"/>
      <c r="O134" s="245"/>
      <c r="P134" s="245"/>
      <c r="Q134" s="245"/>
      <c r="R134" s="245"/>
      <c r="S134" s="245"/>
      <c r="T134" s="245"/>
      <c r="U134" s="245"/>
      <c r="V134" s="245"/>
      <c r="W134" s="245"/>
      <c r="X134" s="245"/>
    </row>
    <row r="135" spans="1:24" ht="60" hidden="1" customHeight="1">
      <c r="A135" s="212"/>
      <c r="B135" s="661"/>
      <c r="C135" s="661"/>
      <c r="D135" s="661"/>
      <c r="E135" s="661"/>
      <c r="F135" s="661"/>
      <c r="G135" s="652"/>
      <c r="H135" s="653"/>
      <c r="I135" s="654"/>
      <c r="J135" s="245"/>
      <c r="K135" s="245"/>
      <c r="L135" s="245"/>
      <c r="M135" s="245"/>
      <c r="N135" s="245"/>
      <c r="O135" s="245"/>
      <c r="P135" s="245"/>
      <c r="Q135" s="245"/>
      <c r="R135" s="245"/>
      <c r="S135" s="245"/>
      <c r="T135" s="245"/>
      <c r="U135" s="245"/>
      <c r="V135" s="245"/>
      <c r="W135" s="245"/>
      <c r="X135" s="245"/>
    </row>
    <row r="136" spans="1:24" hidden="1">
      <c r="A136" s="413"/>
      <c r="B136" s="662"/>
      <c r="C136" s="663"/>
      <c r="D136" s="663"/>
      <c r="E136" s="663"/>
      <c r="F136" s="663"/>
      <c r="G136" s="663"/>
      <c r="H136" s="663"/>
      <c r="I136" s="664"/>
      <c r="J136" s="245"/>
      <c r="K136" s="245"/>
      <c r="L136" s="245"/>
      <c r="M136" s="245"/>
      <c r="N136" s="245"/>
      <c r="O136" s="245"/>
      <c r="P136" s="245"/>
      <c r="Q136" s="245"/>
      <c r="R136" s="245"/>
      <c r="S136" s="245"/>
      <c r="T136" s="245"/>
      <c r="U136" s="245"/>
      <c r="V136" s="245"/>
      <c r="W136" s="245"/>
      <c r="X136" s="245"/>
    </row>
    <row r="137" spans="1:24" ht="60" hidden="1" customHeight="1">
      <c r="A137" s="224"/>
      <c r="B137" s="663"/>
      <c r="C137" s="663"/>
      <c r="D137" s="663"/>
      <c r="E137" s="663"/>
      <c r="F137" s="668"/>
      <c r="G137" s="668"/>
      <c r="H137" s="668"/>
      <c r="I137" s="668"/>
      <c r="J137" s="245"/>
      <c r="K137" s="245"/>
      <c r="L137" s="245"/>
      <c r="M137" s="414"/>
      <c r="N137" s="245"/>
      <c r="O137" s="245"/>
      <c r="P137" s="245"/>
      <c r="Q137" s="245"/>
      <c r="R137" s="245"/>
      <c r="S137" s="245"/>
      <c r="T137" s="245"/>
      <c r="U137" s="245"/>
      <c r="V137" s="245"/>
      <c r="W137" s="245"/>
      <c r="X137" s="245"/>
    </row>
    <row r="138" spans="1:24" ht="60" hidden="1" customHeight="1">
      <c r="A138" s="224"/>
      <c r="B138" s="663"/>
      <c r="C138" s="663"/>
      <c r="D138" s="663"/>
      <c r="E138" s="663"/>
      <c r="F138" s="668"/>
      <c r="G138" s="668"/>
      <c r="H138" s="668"/>
      <c r="I138" s="668"/>
      <c r="J138" s="245"/>
      <c r="K138" s="245"/>
      <c r="L138" s="245"/>
      <c r="M138" s="245"/>
      <c r="N138" s="245"/>
      <c r="O138" s="245"/>
      <c r="P138" s="245"/>
      <c r="Q138" s="245"/>
      <c r="R138" s="245"/>
      <c r="S138" s="245"/>
      <c r="T138" s="245"/>
      <c r="U138" s="245"/>
      <c r="V138" s="245"/>
      <c r="W138" s="245"/>
      <c r="X138" s="245"/>
    </row>
    <row r="139" spans="1:24" ht="60" hidden="1" customHeight="1">
      <c r="A139" s="224"/>
      <c r="B139" s="663"/>
      <c r="C139" s="663"/>
      <c r="D139" s="663"/>
      <c r="E139" s="663"/>
      <c r="F139" s="668"/>
      <c r="G139" s="668"/>
      <c r="H139" s="668"/>
      <c r="I139" s="668"/>
      <c r="J139" s="245"/>
      <c r="K139" s="245"/>
      <c r="L139" s="245"/>
      <c r="M139" s="245"/>
      <c r="N139" s="245"/>
      <c r="O139" s="245"/>
      <c r="P139" s="245"/>
      <c r="Q139" s="245"/>
      <c r="R139" s="245"/>
      <c r="S139" s="245"/>
      <c r="T139" s="245"/>
      <c r="U139" s="245"/>
      <c r="V139" s="245"/>
      <c r="W139" s="245"/>
      <c r="X139" s="245"/>
    </row>
    <row r="140" spans="1:24" ht="60" hidden="1" customHeight="1">
      <c r="A140" s="224"/>
      <c r="B140" s="663"/>
      <c r="C140" s="663"/>
      <c r="D140" s="663"/>
      <c r="E140" s="663"/>
      <c r="F140" s="668"/>
      <c r="G140" s="668"/>
      <c r="H140" s="668"/>
      <c r="I140" s="668"/>
      <c r="J140" s="245"/>
      <c r="K140" s="245"/>
      <c r="L140" s="245"/>
      <c r="M140" s="245"/>
      <c r="N140" s="245"/>
      <c r="O140" s="245"/>
      <c r="P140" s="245"/>
      <c r="Q140" s="245"/>
      <c r="R140" s="245"/>
      <c r="S140" s="245"/>
      <c r="T140" s="245"/>
      <c r="U140" s="245"/>
      <c r="V140" s="245"/>
      <c r="W140" s="245"/>
      <c r="X140" s="245"/>
    </row>
    <row r="141" spans="1:24" ht="60" hidden="1" customHeight="1">
      <c r="A141" s="253"/>
      <c r="B141" s="663"/>
      <c r="C141" s="663"/>
      <c r="D141" s="663"/>
      <c r="E141" s="664"/>
      <c r="F141" s="668"/>
      <c r="G141" s="668"/>
      <c r="H141" s="763"/>
      <c r="I141" s="764"/>
      <c r="J141" s="245"/>
      <c r="K141" s="245"/>
      <c r="L141" s="245"/>
      <c r="M141" s="245"/>
      <c r="N141" s="245"/>
      <c r="O141" s="245"/>
      <c r="P141" s="245"/>
      <c r="Q141" s="245"/>
      <c r="R141" s="245"/>
      <c r="S141" s="245"/>
      <c r="T141" s="245"/>
      <c r="U141" s="245"/>
      <c r="V141" s="245"/>
      <c r="W141" s="245"/>
      <c r="X141" s="245"/>
    </row>
    <row r="142" spans="1:24" ht="60" hidden="1" customHeight="1">
      <c r="A142" s="228"/>
      <c r="B142" s="662"/>
      <c r="C142" s="663"/>
      <c r="D142" s="663"/>
      <c r="E142" s="664"/>
      <c r="F142" s="683"/>
      <c r="G142" s="684"/>
      <c r="H142" s="683"/>
      <c r="I142" s="684"/>
      <c r="J142" s="245"/>
      <c r="K142" s="245"/>
      <c r="L142" s="245"/>
      <c r="M142" s="245"/>
      <c r="N142" s="245"/>
      <c r="O142" s="245"/>
      <c r="P142" s="245"/>
      <c r="Q142" s="245"/>
      <c r="R142" s="245"/>
      <c r="S142" s="245"/>
      <c r="T142" s="245"/>
      <c r="U142" s="245"/>
      <c r="V142" s="245"/>
      <c r="W142" s="245"/>
      <c r="X142" s="245"/>
    </row>
    <row r="143" spans="1:24" ht="60" hidden="1" customHeight="1">
      <c r="A143" s="212"/>
      <c r="B143" s="662"/>
      <c r="C143" s="663"/>
      <c r="D143" s="663"/>
      <c r="E143" s="663"/>
      <c r="F143" s="668"/>
      <c r="G143" s="668"/>
      <c r="H143" s="668"/>
      <c r="I143" s="668"/>
      <c r="J143" s="245"/>
      <c r="K143" s="245"/>
      <c r="L143" s="245"/>
      <c r="M143" s="245"/>
      <c r="N143" s="245"/>
      <c r="O143" s="245"/>
      <c r="P143" s="245"/>
      <c r="Q143" s="245"/>
      <c r="R143" s="245"/>
      <c r="S143" s="245"/>
      <c r="T143" s="245"/>
      <c r="U143" s="245"/>
      <c r="V143" s="245"/>
      <c r="W143" s="245"/>
      <c r="X143" s="245"/>
    </row>
    <row r="144" spans="1:24" hidden="1">
      <c r="A144" s="239"/>
      <c r="B144" s="670"/>
      <c r="C144" s="670"/>
      <c r="D144" s="670"/>
      <c r="E144" s="670"/>
      <c r="F144" s="670"/>
      <c r="G144" s="670"/>
      <c r="H144" s="670"/>
      <c r="I144" s="670"/>
      <c r="J144" s="245"/>
      <c r="K144" s="245"/>
      <c r="L144" s="245"/>
      <c r="M144" s="245"/>
      <c r="N144" s="245"/>
      <c r="O144" s="245"/>
      <c r="P144" s="245"/>
      <c r="Q144" s="245"/>
      <c r="R144" s="245"/>
      <c r="S144" s="245"/>
      <c r="T144" s="245"/>
      <c r="U144" s="245"/>
      <c r="V144" s="245"/>
      <c r="W144" s="245"/>
      <c r="X144" s="245"/>
    </row>
    <row r="145" spans="1:24" ht="60" hidden="1" customHeight="1">
      <c r="A145" s="239"/>
      <c r="B145" s="598"/>
      <c r="C145" s="598"/>
      <c r="D145" s="598"/>
      <c r="E145" s="598"/>
      <c r="F145" s="598"/>
      <c r="G145" s="598"/>
      <c r="H145" s="598"/>
      <c r="I145" s="598"/>
      <c r="J145" s="245"/>
      <c r="K145" s="245"/>
      <c r="L145" s="245"/>
      <c r="M145" s="245"/>
      <c r="N145" s="245"/>
      <c r="O145" s="245"/>
      <c r="P145" s="245"/>
      <c r="Q145" s="245"/>
      <c r="R145" s="245"/>
      <c r="S145" s="245"/>
      <c r="T145" s="245"/>
      <c r="U145" s="245"/>
      <c r="V145" s="245"/>
      <c r="W145" s="245"/>
      <c r="X145" s="245"/>
    </row>
    <row r="146" spans="1:24" ht="60" hidden="1" customHeight="1">
      <c r="A146" s="239"/>
      <c r="B146" s="415"/>
      <c r="C146" s="246"/>
      <c r="D146" s="246"/>
      <c r="E146" s="246"/>
      <c r="F146" s="246"/>
      <c r="G146" s="246"/>
      <c r="H146" s="246"/>
      <c r="I146" s="246"/>
      <c r="J146" s="245"/>
      <c r="K146" s="245"/>
      <c r="L146" s="245"/>
      <c r="M146" s="245"/>
      <c r="N146" s="245"/>
      <c r="O146" s="245"/>
      <c r="P146" s="245"/>
      <c r="Q146" s="245"/>
      <c r="R146" s="245"/>
      <c r="S146" s="245"/>
      <c r="T146" s="245"/>
      <c r="U146" s="245"/>
      <c r="V146" s="245"/>
      <c r="W146" s="245"/>
      <c r="X146" s="245"/>
    </row>
    <row r="147" spans="1:24" ht="60" hidden="1" customHeight="1">
      <c r="A147" s="239"/>
      <c r="B147" s="598"/>
      <c r="C147" s="598"/>
      <c r="D147" s="598"/>
      <c r="E147" s="598"/>
      <c r="F147" s="598"/>
      <c r="G147" s="598"/>
      <c r="H147" s="598"/>
      <c r="I147" s="598"/>
      <c r="J147" s="245"/>
      <c r="K147" s="245"/>
      <c r="L147" s="245"/>
      <c r="M147" s="245"/>
      <c r="N147" s="245"/>
      <c r="O147" s="245"/>
      <c r="P147" s="245"/>
      <c r="Q147" s="245"/>
      <c r="R147" s="245"/>
      <c r="S147" s="245"/>
      <c r="T147" s="245"/>
      <c r="U147" s="245"/>
      <c r="V147" s="245"/>
      <c r="W147" s="245"/>
      <c r="X147" s="245"/>
    </row>
    <row r="148" spans="1:24" ht="60" hidden="1" customHeight="1">
      <c r="A148" s="239"/>
      <c r="B148" s="598"/>
      <c r="C148" s="598"/>
      <c r="D148" s="598"/>
      <c r="E148" s="598"/>
      <c r="F148" s="598"/>
      <c r="G148" s="598"/>
      <c r="H148" s="598"/>
      <c r="I148" s="598"/>
      <c r="J148" s="245"/>
      <c r="K148" s="245"/>
      <c r="L148" s="245"/>
      <c r="M148" s="245"/>
      <c r="N148" s="245"/>
      <c r="O148" s="245"/>
      <c r="P148" s="245"/>
      <c r="Q148" s="245"/>
      <c r="R148" s="245"/>
      <c r="S148" s="245"/>
      <c r="T148" s="245"/>
      <c r="U148" s="245"/>
      <c r="V148" s="245"/>
      <c r="W148" s="245"/>
      <c r="X148" s="245"/>
    </row>
    <row r="149" spans="1:24" ht="60" hidden="1" customHeight="1">
      <c r="A149" s="285"/>
      <c r="B149" s="285"/>
      <c r="C149" s="285"/>
      <c r="D149" s="285"/>
      <c r="E149" s="285"/>
      <c r="F149" s="285"/>
      <c r="G149" s="285"/>
      <c r="H149" s="285"/>
      <c r="I149" s="285"/>
      <c r="J149" s="245"/>
      <c r="K149" s="245"/>
      <c r="L149" s="245"/>
      <c r="M149" s="245"/>
      <c r="N149" s="245"/>
      <c r="O149" s="245"/>
      <c r="P149" s="245"/>
      <c r="Q149" s="245"/>
      <c r="R149" s="245"/>
      <c r="S149" s="245"/>
      <c r="T149" s="245"/>
      <c r="U149" s="245"/>
      <c r="V149" s="245"/>
      <c r="W149" s="245"/>
      <c r="X149" s="245"/>
    </row>
    <row r="150" spans="1:24" ht="60" hidden="1" customHeight="1">
      <c r="A150" s="212"/>
      <c r="B150" s="689"/>
      <c r="C150" s="690"/>
      <c r="D150" s="690"/>
      <c r="E150" s="690"/>
      <c r="F150" s="690"/>
      <c r="G150" s="691"/>
      <c r="H150" s="270"/>
      <c r="I150" s="212"/>
      <c r="J150" s="245"/>
      <c r="K150" s="245"/>
      <c r="L150" s="245"/>
      <c r="M150" s="245"/>
      <c r="N150" s="245"/>
      <c r="O150" s="245"/>
      <c r="P150" s="245"/>
      <c r="Q150" s="245"/>
      <c r="R150" s="245"/>
      <c r="S150" s="245"/>
      <c r="T150" s="245"/>
      <c r="U150" s="245"/>
      <c r="V150" s="245"/>
      <c r="W150" s="245"/>
      <c r="X150" s="245"/>
    </row>
    <row r="151" spans="1:24" ht="60" hidden="1" customHeight="1">
      <c r="A151" s="212"/>
      <c r="B151" s="689"/>
      <c r="C151" s="690"/>
      <c r="D151" s="690"/>
      <c r="E151" s="690"/>
      <c r="F151" s="690"/>
      <c r="G151" s="691"/>
      <c r="H151" s="271"/>
      <c r="I151" s="212"/>
      <c r="J151" s="245"/>
      <c r="K151" s="245"/>
      <c r="L151" s="245"/>
      <c r="M151" s="245"/>
      <c r="N151" s="245"/>
      <c r="O151" s="245"/>
      <c r="P151" s="245"/>
      <c r="Q151" s="245"/>
      <c r="R151" s="245"/>
      <c r="S151" s="245"/>
      <c r="T151" s="245"/>
      <c r="U151" s="245"/>
      <c r="V151" s="245"/>
      <c r="W151" s="245"/>
      <c r="X151" s="245"/>
    </row>
    <row r="152" spans="1:24" ht="60" hidden="1" customHeight="1">
      <c r="A152" s="221"/>
      <c r="B152" s="286"/>
      <c r="C152" s="245"/>
      <c r="D152" s="245"/>
      <c r="E152" s="245"/>
      <c r="F152" s="245"/>
      <c r="G152" s="245"/>
      <c r="H152" s="221"/>
      <c r="I152" s="221"/>
      <c r="J152" s="245"/>
      <c r="K152" s="245"/>
      <c r="L152" s="245"/>
      <c r="M152" s="245"/>
      <c r="N152" s="245"/>
      <c r="O152" s="245"/>
      <c r="P152" s="245"/>
      <c r="Q152" s="245"/>
      <c r="R152" s="245"/>
      <c r="S152" s="245"/>
      <c r="T152" s="245"/>
      <c r="U152" s="245"/>
      <c r="V152" s="245"/>
      <c r="W152" s="245"/>
      <c r="X152" s="245"/>
    </row>
    <row r="153" spans="1:24" ht="60" hidden="1" customHeight="1">
      <c r="A153" s="221"/>
      <c r="B153" s="221"/>
      <c r="C153" s="221"/>
      <c r="D153" s="221"/>
      <c r="E153" s="221"/>
      <c r="F153" s="221"/>
      <c r="G153" s="221"/>
      <c r="H153" s="221"/>
      <c r="I153" s="221"/>
      <c r="J153" s="245"/>
      <c r="K153" s="245"/>
      <c r="L153" s="245"/>
      <c r="M153" s="245"/>
      <c r="N153" s="245"/>
      <c r="O153" s="245"/>
      <c r="P153" s="245"/>
      <c r="Q153" s="245"/>
      <c r="R153" s="245"/>
      <c r="S153" s="245"/>
      <c r="T153" s="245"/>
      <c r="U153" s="245"/>
      <c r="V153" s="245"/>
      <c r="W153" s="245"/>
      <c r="X153" s="245"/>
    </row>
    <row r="154" spans="1:24" ht="60" hidden="1" customHeight="1">
      <c r="A154" s="216"/>
      <c r="B154" s="609"/>
      <c r="C154" s="609"/>
      <c r="D154" s="609"/>
      <c r="E154" s="609"/>
      <c r="F154" s="609"/>
      <c r="G154" s="609"/>
      <c r="H154" s="609"/>
      <c r="I154" s="609"/>
    </row>
    <row r="155" spans="1:24" ht="60" hidden="1" customHeight="1">
      <c r="B155" s="221"/>
      <c r="C155" s="221"/>
      <c r="D155" s="221"/>
      <c r="E155" s="221"/>
      <c r="F155" s="221"/>
      <c r="G155" s="221"/>
      <c r="H155" s="221"/>
    </row>
    <row r="156" spans="1:24" ht="60" hidden="1" customHeight="1">
      <c r="A156" s="416"/>
      <c r="B156" s="640"/>
      <c r="C156" s="640"/>
      <c r="D156" s="640"/>
      <c r="E156" s="640"/>
      <c r="F156" s="640"/>
      <c r="G156" s="640"/>
      <c r="H156" s="640"/>
      <c r="I156" s="640"/>
    </row>
    <row r="157" spans="1:24" ht="60" hidden="1" customHeight="1">
      <c r="B157" s="221"/>
      <c r="C157" s="221"/>
      <c r="D157" s="221"/>
      <c r="E157" s="221"/>
      <c r="F157" s="221"/>
      <c r="G157" s="221"/>
      <c r="H157" s="221"/>
    </row>
    <row r="158" spans="1:24" ht="60" hidden="1" customHeight="1">
      <c r="A158" s="218"/>
      <c r="B158" s="599"/>
      <c r="C158" s="599"/>
      <c r="D158" s="599"/>
      <c r="E158" s="599"/>
      <c r="F158" s="599"/>
      <c r="G158" s="599"/>
      <c r="H158" s="599"/>
      <c r="I158" s="599"/>
    </row>
    <row r="159" spans="1:24" ht="60" hidden="1" customHeight="1">
      <c r="A159" s="218"/>
      <c r="B159" s="600"/>
      <c r="C159" s="600"/>
      <c r="D159" s="600"/>
      <c r="E159" s="600"/>
      <c r="F159" s="600"/>
      <c r="G159" s="600"/>
      <c r="H159" s="600"/>
      <c r="I159" s="600"/>
    </row>
    <row r="160" spans="1:24" hidden="1">
      <c r="A160" s="218"/>
      <c r="B160" s="229"/>
      <c r="C160" s="229"/>
      <c r="D160" s="229"/>
      <c r="E160" s="229"/>
      <c r="F160" s="229"/>
      <c r="G160" s="229"/>
      <c r="H160" s="229"/>
      <c r="I160" s="229"/>
    </row>
    <row r="161" spans="1:10" ht="60" hidden="1" customHeight="1">
      <c r="A161" s="230"/>
      <c r="B161" s="671"/>
      <c r="C161" s="671"/>
      <c r="D161" s="671"/>
      <c r="E161" s="671"/>
      <c r="F161" s="671"/>
      <c r="G161" s="671"/>
      <c r="H161" s="671"/>
      <c r="I161" s="671"/>
    </row>
    <row r="162" spans="1:10" ht="60" hidden="1" customHeight="1">
      <c r="A162" s="230"/>
      <c r="B162" s="221"/>
      <c r="C162" s="221"/>
      <c r="D162" s="221"/>
      <c r="E162" s="221"/>
      <c r="F162" s="221"/>
      <c r="G162" s="221"/>
      <c r="H162" s="221"/>
    </row>
    <row r="163" spans="1:10" ht="60" hidden="1" customHeight="1">
      <c r="A163" s="218"/>
      <c r="B163" s="672"/>
      <c r="C163" s="673"/>
      <c r="D163" s="673"/>
      <c r="E163" s="673"/>
      <c r="F163" s="673"/>
      <c r="G163" s="673"/>
      <c r="H163" s="673"/>
      <c r="I163" s="673"/>
    </row>
    <row r="164" spans="1:10" ht="60" hidden="1" customHeight="1">
      <c r="A164" s="231"/>
      <c r="B164" s="232"/>
      <c r="C164" s="232"/>
      <c r="D164" s="232"/>
      <c r="E164" s="232"/>
      <c r="F164" s="232"/>
      <c r="G164" s="232"/>
      <c r="H164" s="232"/>
      <c r="I164" s="232"/>
    </row>
    <row r="165" spans="1:10" ht="60" hidden="1" customHeight="1">
      <c r="A165" s="181"/>
      <c r="B165" s="672"/>
      <c r="C165" s="687"/>
      <c r="D165" s="687"/>
      <c r="E165" s="687"/>
      <c r="F165" s="687"/>
      <c r="G165" s="687"/>
      <c r="H165" s="687"/>
      <c r="I165" s="687"/>
    </row>
    <row r="166" spans="1:10" ht="60" hidden="1" customHeight="1">
      <c r="B166" s="233"/>
      <c r="C166" s="233"/>
      <c r="D166" s="233"/>
      <c r="E166" s="233"/>
      <c r="F166" s="233"/>
      <c r="G166" s="233"/>
      <c r="H166" s="233"/>
      <c r="I166" s="233"/>
    </row>
    <row r="167" spans="1:10" ht="60" hidden="1" customHeight="1">
      <c r="B167" s="688"/>
      <c r="C167" s="688"/>
      <c r="D167" s="688"/>
      <c r="E167" s="688"/>
      <c r="F167" s="688"/>
      <c r="G167" s="688"/>
      <c r="H167" s="688"/>
      <c r="I167" s="688"/>
    </row>
    <row r="168" spans="1:10" ht="60" hidden="1" customHeight="1">
      <c r="B168" s="417"/>
      <c r="C168" s="417"/>
      <c r="D168" s="417"/>
      <c r="E168" s="417"/>
      <c r="F168" s="417"/>
      <c r="G168" s="417"/>
      <c r="H168" s="417"/>
      <c r="I168" s="417"/>
    </row>
    <row r="169" spans="1:10" ht="60" hidden="1" customHeight="1">
      <c r="A169" s="219"/>
      <c r="B169" s="605"/>
      <c r="C169" s="605"/>
      <c r="D169" s="605"/>
      <c r="E169" s="605"/>
      <c r="F169" s="605"/>
      <c r="G169" s="605"/>
      <c r="H169" s="605"/>
      <c r="I169" s="605"/>
    </row>
    <row r="170" spans="1:10" ht="60" hidden="1" customHeight="1">
      <c r="A170" s="234"/>
      <c r="B170" s="601"/>
      <c r="C170" s="601"/>
      <c r="D170" s="601"/>
      <c r="E170" s="601"/>
      <c r="F170" s="601"/>
      <c r="G170" s="601"/>
      <c r="H170" s="601"/>
      <c r="I170" s="601"/>
    </row>
    <row r="171" spans="1:10" ht="60" hidden="1" customHeight="1">
      <c r="A171" s="212"/>
      <c r="B171" s="596"/>
      <c r="C171" s="602"/>
      <c r="D171" s="602"/>
      <c r="E171" s="602"/>
      <c r="F171" s="596"/>
      <c r="G171" s="602"/>
      <c r="H171" s="602"/>
      <c r="I171" s="597"/>
      <c r="J171" s="210">
        <f>J17</f>
        <v>2</v>
      </c>
    </row>
    <row r="172" spans="1:10" ht="60" hidden="1" customHeight="1">
      <c r="A172" s="212"/>
      <c r="B172" s="596"/>
      <c r="C172" s="602"/>
      <c r="D172" s="602"/>
      <c r="E172" s="602"/>
      <c r="F172" s="602"/>
      <c r="G172" s="602"/>
      <c r="H172" s="602"/>
      <c r="I172" s="602"/>
    </row>
    <row r="173" spans="1:10" ht="60" hidden="1" customHeight="1">
      <c r="A173" s="420"/>
      <c r="B173" s="421"/>
      <c r="C173" s="422"/>
      <c r="D173" s="674"/>
      <c r="E173" s="675"/>
      <c r="F173" s="615"/>
      <c r="G173" s="616"/>
      <c r="H173" s="616"/>
      <c r="I173" s="619"/>
    </row>
    <row r="174" spans="1:10" ht="60" hidden="1" customHeight="1">
      <c r="A174" s="420"/>
      <c r="B174" s="421"/>
      <c r="C174" s="422"/>
      <c r="D174" s="679"/>
      <c r="E174" s="680"/>
      <c r="F174" s="676"/>
      <c r="G174" s="677"/>
      <c r="H174" s="677"/>
      <c r="I174" s="678"/>
    </row>
    <row r="175" spans="1:10" ht="60" hidden="1" customHeight="1">
      <c r="A175" s="235"/>
      <c r="B175" s="662"/>
      <c r="C175" s="664"/>
      <c r="D175" s="685"/>
      <c r="E175" s="686"/>
      <c r="F175" s="685"/>
      <c r="G175" s="686"/>
      <c r="H175" s="685"/>
      <c r="I175" s="686"/>
    </row>
    <row r="176" spans="1:10" ht="60" hidden="1" customHeight="1">
      <c r="A176" s="235"/>
      <c r="B176" s="662"/>
      <c r="C176" s="663"/>
      <c r="D176" s="663"/>
      <c r="E176" s="664"/>
      <c r="F176" s="423"/>
      <c r="G176" s="424"/>
      <c r="H176" s="424"/>
      <c r="I176" s="425"/>
    </row>
    <row r="177" spans="1:9" ht="60" hidden="1" customHeight="1">
      <c r="A177" s="235"/>
      <c r="B177" s="401"/>
      <c r="C177" s="350"/>
      <c r="D177" s="681"/>
      <c r="E177" s="682"/>
      <c r="F177" s="681"/>
      <c r="G177" s="682"/>
      <c r="H177" s="681"/>
      <c r="I177" s="682"/>
    </row>
    <row r="178" spans="1:9" ht="60" hidden="1" customHeight="1">
      <c r="A178" s="235"/>
      <c r="B178" s="426"/>
      <c r="C178" s="427"/>
      <c r="D178" s="681"/>
      <c r="E178" s="682"/>
      <c r="F178" s="681"/>
      <c r="G178" s="682"/>
      <c r="H178" s="681"/>
      <c r="I178" s="682"/>
    </row>
    <row r="179" spans="1:9" ht="60" hidden="1" customHeight="1">
      <c r="A179" s="235"/>
      <c r="B179" s="692"/>
      <c r="C179" s="693"/>
      <c r="D179" s="681"/>
      <c r="E179" s="682"/>
      <c r="F179" s="430"/>
      <c r="G179" s="431"/>
      <c r="H179" s="681"/>
      <c r="I179" s="682"/>
    </row>
    <row r="180" spans="1:9" ht="60" hidden="1" customHeight="1">
      <c r="A180" s="235"/>
      <c r="B180" s="662"/>
      <c r="C180" s="664"/>
      <c r="D180" s="681"/>
      <c r="E180" s="682"/>
      <c r="F180" s="430"/>
      <c r="G180" s="431"/>
      <c r="H180" s="681"/>
      <c r="I180" s="682"/>
    </row>
    <row r="181" spans="1:9" ht="60" hidden="1" customHeight="1">
      <c r="A181" s="235"/>
      <c r="B181" s="428"/>
      <c r="C181" s="429"/>
      <c r="D181" s="681"/>
      <c r="E181" s="682"/>
      <c r="F181" s="430"/>
      <c r="G181" s="431"/>
      <c r="H181" s="681"/>
      <c r="I181" s="682"/>
    </row>
    <row r="182" spans="1:9" hidden="1">
      <c r="A182" s="235"/>
      <c r="B182" s="288"/>
      <c r="C182" s="251"/>
      <c r="D182" s="701"/>
      <c r="E182" s="702"/>
      <c r="F182" s="432"/>
      <c r="G182" s="433"/>
      <c r="H182" s="701"/>
      <c r="I182" s="702"/>
    </row>
    <row r="183" spans="1:9" ht="60" hidden="1" customHeight="1">
      <c r="A183" s="219"/>
      <c r="B183" s="700"/>
      <c r="C183" s="700"/>
      <c r="D183" s="666"/>
      <c r="E183" s="666"/>
      <c r="F183" s="666"/>
      <c r="G183" s="666"/>
      <c r="H183" s="666"/>
      <c r="I183" s="667"/>
    </row>
    <row r="184" spans="1:9" ht="60" hidden="1" customHeight="1">
      <c r="A184" s="212"/>
      <c r="B184" s="418"/>
      <c r="C184" s="419"/>
      <c r="D184" s="419"/>
      <c r="E184" s="419"/>
      <c r="F184" s="419"/>
      <c r="G184" s="419"/>
      <c r="H184" s="419"/>
      <c r="I184" s="419"/>
    </row>
    <row r="185" spans="1:9" ht="60" hidden="1" customHeight="1">
      <c r="A185" s="420"/>
      <c r="B185" s="596"/>
      <c r="C185" s="602"/>
      <c r="D185" s="602"/>
      <c r="E185" s="602"/>
      <c r="F185" s="602"/>
      <c r="G185" s="602"/>
      <c r="H185" s="602"/>
      <c r="I185" s="602"/>
    </row>
    <row r="186" spans="1:9" ht="60" hidden="1" customHeight="1">
      <c r="A186" s="420"/>
      <c r="B186" s="421"/>
      <c r="C186" s="422"/>
      <c r="D186" s="674"/>
      <c r="E186" s="675"/>
      <c r="F186" s="615"/>
      <c r="G186" s="616"/>
      <c r="H186" s="616"/>
      <c r="I186" s="619"/>
    </row>
    <row r="187" spans="1:9" ht="60" hidden="1" customHeight="1">
      <c r="A187" s="420"/>
      <c r="B187" s="421"/>
      <c r="C187" s="422"/>
      <c r="D187" s="679"/>
      <c r="E187" s="680"/>
      <c r="F187" s="676"/>
      <c r="G187" s="677"/>
      <c r="H187" s="677"/>
      <c r="I187" s="678"/>
    </row>
    <row r="188" spans="1:9" ht="60" hidden="1" customHeight="1">
      <c r="A188" s="235"/>
      <c r="B188" s="662"/>
      <c r="C188" s="664"/>
      <c r="D188" s="696"/>
      <c r="E188" s="697"/>
      <c r="F188" s="696"/>
      <c r="G188" s="697"/>
      <c r="H188" s="696"/>
      <c r="I188" s="697"/>
    </row>
    <row r="189" spans="1:9" ht="60" hidden="1" customHeight="1">
      <c r="A189" s="235"/>
      <c r="B189" s="662"/>
      <c r="C189" s="663"/>
      <c r="D189" s="663"/>
      <c r="E189" s="664"/>
      <c r="F189" s="423"/>
      <c r="G189" s="424"/>
      <c r="H189" s="424"/>
      <c r="I189" s="425"/>
    </row>
    <row r="190" spans="1:9" ht="60" hidden="1" customHeight="1">
      <c r="A190" s="235"/>
      <c r="B190" s="434"/>
      <c r="C190" s="350"/>
      <c r="D190" s="698"/>
      <c r="E190" s="699"/>
      <c r="F190" s="435"/>
      <c r="G190" s="436"/>
      <c r="H190" s="698"/>
      <c r="I190" s="699"/>
    </row>
    <row r="191" spans="1:9" ht="60" hidden="1" customHeight="1">
      <c r="A191" s="235"/>
      <c r="B191" s="426"/>
      <c r="C191" s="427"/>
      <c r="D191" s="694"/>
      <c r="E191" s="695"/>
      <c r="F191" s="430"/>
      <c r="G191" s="431"/>
      <c r="H191" s="694"/>
      <c r="I191" s="695"/>
    </row>
    <row r="192" spans="1:9" ht="60" hidden="1" customHeight="1">
      <c r="A192" s="235"/>
      <c r="B192" s="692"/>
      <c r="C192" s="693"/>
      <c r="D192" s="694"/>
      <c r="E192" s="695"/>
      <c r="F192" s="430"/>
      <c r="G192" s="431"/>
      <c r="H192" s="694"/>
      <c r="I192" s="695"/>
    </row>
    <row r="193" spans="1:9" ht="60" hidden="1" customHeight="1">
      <c r="A193" s="235"/>
      <c r="B193" s="662"/>
      <c r="C193" s="664"/>
      <c r="D193" s="694"/>
      <c r="E193" s="695"/>
      <c r="F193" s="430"/>
      <c r="G193" s="431"/>
      <c r="H193" s="694"/>
      <c r="I193" s="695"/>
    </row>
    <row r="194" spans="1:9" ht="60" hidden="1" customHeight="1">
      <c r="A194" s="235"/>
      <c r="B194" s="428"/>
      <c r="C194" s="429"/>
      <c r="D194" s="694"/>
      <c r="E194" s="695"/>
      <c r="F194" s="430"/>
      <c r="G194" s="431"/>
      <c r="H194" s="694"/>
      <c r="I194" s="695"/>
    </row>
    <row r="195" spans="1:9" ht="60" hidden="1" customHeight="1">
      <c r="A195" s="235"/>
      <c r="B195" s="288"/>
      <c r="C195" s="251"/>
      <c r="D195" s="711"/>
      <c r="E195" s="712"/>
      <c r="F195" s="437"/>
      <c r="G195" s="438"/>
      <c r="H195" s="711"/>
      <c r="I195" s="712"/>
    </row>
    <row r="196" spans="1:9" ht="60" hidden="1" customHeight="1">
      <c r="A196" s="235"/>
      <c r="B196" s="703"/>
      <c r="C196" s="704"/>
      <c r="D196" s="634"/>
      <c r="E196" s="705"/>
      <c r="F196" s="432"/>
      <c r="G196" s="433"/>
      <c r="H196" s="634"/>
      <c r="I196" s="705"/>
    </row>
    <row r="197" spans="1:9" ht="60" hidden="1" customHeight="1">
      <c r="A197" s="219"/>
      <c r="B197" s="706"/>
      <c r="C197" s="706"/>
      <c r="D197" s="688"/>
      <c r="E197" s="688"/>
      <c r="F197" s="688"/>
      <c r="G197" s="688"/>
      <c r="H197" s="688"/>
      <c r="I197" s="707"/>
    </row>
    <row r="198" spans="1:9" ht="60" hidden="1" customHeight="1">
      <c r="A198" s="219"/>
      <c r="B198" s="236"/>
      <c r="C198" s="236"/>
      <c r="D198" s="226"/>
      <c r="E198" s="226"/>
      <c r="F198" s="226"/>
      <c r="G198" s="226"/>
      <c r="H198" s="226"/>
      <c r="I198" s="226"/>
    </row>
    <row r="199" spans="1:9" ht="60" hidden="1" customHeight="1">
      <c r="A199" s="420"/>
      <c r="B199" s="597"/>
      <c r="C199" s="708"/>
      <c r="D199" s="709"/>
      <c r="E199" s="710"/>
      <c r="F199" s="709"/>
      <c r="G199" s="710"/>
      <c r="H199" s="709"/>
      <c r="I199" s="710"/>
    </row>
    <row r="200" spans="1:9" ht="60" hidden="1" customHeight="1">
      <c r="A200" s="420"/>
      <c r="B200" s="602"/>
      <c r="C200" s="597"/>
      <c r="D200" s="719"/>
      <c r="E200" s="720"/>
      <c r="F200" s="719"/>
      <c r="G200" s="720"/>
      <c r="H200" s="719"/>
      <c r="I200" s="720"/>
    </row>
    <row r="201" spans="1:9" ht="60" hidden="1" customHeight="1">
      <c r="A201" s="235"/>
      <c r="B201" s="662"/>
      <c r="C201" s="663"/>
      <c r="D201" s="663"/>
      <c r="E201" s="664"/>
      <c r="F201" s="716"/>
      <c r="G201" s="717"/>
      <c r="H201" s="717"/>
      <c r="I201" s="718"/>
    </row>
    <row r="202" spans="1:9" ht="60" hidden="1" customHeight="1">
      <c r="A202" s="235"/>
      <c r="B202" s="627"/>
      <c r="C202" s="713"/>
      <c r="D202" s="714"/>
      <c r="E202" s="715"/>
      <c r="F202" s="714"/>
      <c r="G202" s="715"/>
      <c r="H202" s="714"/>
      <c r="I202" s="715"/>
    </row>
    <row r="203" spans="1:9" ht="60" hidden="1" customHeight="1">
      <c r="A203" s="235"/>
      <c r="B203" s="662"/>
      <c r="C203" s="663"/>
      <c r="D203" s="663"/>
      <c r="E203" s="664"/>
      <c r="F203" s="716"/>
      <c r="G203" s="717"/>
      <c r="H203" s="717"/>
      <c r="I203" s="718"/>
    </row>
    <row r="204" spans="1:9" ht="60" hidden="1" customHeight="1">
      <c r="A204" s="213"/>
      <c r="B204" s="221"/>
      <c r="C204" s="221"/>
      <c r="D204" s="221"/>
      <c r="E204" s="221"/>
      <c r="H204" s="221"/>
    </row>
    <row r="205" spans="1:9" ht="60" hidden="1" customHeight="1">
      <c r="A205" s="212"/>
      <c r="B205" s="602"/>
      <c r="C205" s="602"/>
      <c r="D205" s="602"/>
      <c r="E205" s="602"/>
      <c r="F205" s="596"/>
      <c r="G205" s="602"/>
      <c r="H205" s="602"/>
      <c r="I205" s="597"/>
    </row>
    <row r="206" spans="1:9" ht="60" hidden="1" customHeight="1">
      <c r="A206" s="212"/>
      <c r="B206" s="596"/>
      <c r="C206" s="602"/>
      <c r="D206" s="602"/>
      <c r="E206" s="602"/>
      <c r="F206" s="602"/>
      <c r="G206" s="602"/>
      <c r="H206" s="602"/>
      <c r="I206" s="602"/>
    </row>
    <row r="207" spans="1:9" ht="60" hidden="1" customHeight="1">
      <c r="A207" s="420"/>
      <c r="B207" s="421"/>
      <c r="C207" s="422"/>
      <c r="D207" s="674"/>
      <c r="E207" s="675"/>
      <c r="F207" s="615"/>
      <c r="G207" s="616"/>
      <c r="H207" s="616"/>
      <c r="I207" s="619"/>
    </row>
    <row r="208" spans="1:9" ht="60" hidden="1" customHeight="1">
      <c r="A208" s="420"/>
      <c r="B208" s="421"/>
      <c r="C208" s="422"/>
      <c r="D208" s="679"/>
      <c r="E208" s="680"/>
      <c r="F208" s="676"/>
      <c r="G208" s="677"/>
      <c r="H208" s="677"/>
      <c r="I208" s="678"/>
    </row>
    <row r="209" spans="1:9" ht="60" hidden="1" customHeight="1">
      <c r="A209" s="235"/>
      <c r="B209" s="662"/>
      <c r="C209" s="664"/>
      <c r="D209" s="685"/>
      <c r="E209" s="686"/>
      <c r="F209" s="685"/>
      <c r="G209" s="686"/>
      <c r="H209" s="685"/>
      <c r="I209" s="686"/>
    </row>
    <row r="210" spans="1:9" ht="60" hidden="1" customHeight="1">
      <c r="A210" s="235"/>
      <c r="B210" s="662"/>
      <c r="C210" s="663"/>
      <c r="D210" s="663"/>
      <c r="E210" s="664"/>
      <c r="F210" s="423"/>
      <c r="G210" s="424"/>
      <c r="H210" s="424"/>
      <c r="I210" s="425"/>
    </row>
    <row r="211" spans="1:9" ht="60" hidden="1" customHeight="1">
      <c r="A211" s="235"/>
      <c r="B211" s="401"/>
      <c r="C211" s="350"/>
      <c r="D211" s="681"/>
      <c r="E211" s="682"/>
      <c r="F211" s="681"/>
      <c r="G211" s="682"/>
      <c r="H211" s="681"/>
      <c r="I211" s="682"/>
    </row>
    <row r="212" spans="1:9" ht="60" hidden="1" customHeight="1">
      <c r="A212" s="235"/>
      <c r="B212" s="426"/>
      <c r="C212" s="427"/>
      <c r="D212" s="681"/>
      <c r="E212" s="682"/>
      <c r="F212" s="430"/>
      <c r="G212" s="431"/>
      <c r="H212" s="681"/>
      <c r="I212" s="682"/>
    </row>
    <row r="213" spans="1:9" ht="60" hidden="1" customHeight="1">
      <c r="A213" s="235"/>
      <c r="B213" s="692"/>
      <c r="C213" s="693"/>
      <c r="D213" s="681"/>
      <c r="E213" s="682"/>
      <c r="F213" s="430"/>
      <c r="G213" s="431"/>
      <c r="H213" s="681"/>
      <c r="I213" s="682"/>
    </row>
    <row r="214" spans="1:9" ht="60" hidden="1" customHeight="1">
      <c r="A214" s="235"/>
      <c r="B214" s="662"/>
      <c r="C214" s="664"/>
      <c r="D214" s="681"/>
      <c r="E214" s="682"/>
      <c r="F214" s="430"/>
      <c r="G214" s="431"/>
      <c r="H214" s="681"/>
      <c r="I214" s="682"/>
    </row>
    <row r="215" spans="1:9" hidden="1">
      <c r="A215" s="235"/>
      <c r="B215" s="428"/>
      <c r="C215" s="429"/>
      <c r="D215" s="681"/>
      <c r="E215" s="682"/>
      <c r="F215" s="430"/>
      <c r="G215" s="431"/>
      <c r="H215" s="681"/>
      <c r="I215" s="682"/>
    </row>
    <row r="216" spans="1:9" ht="60" hidden="1" customHeight="1">
      <c r="A216" s="235"/>
      <c r="B216" s="288"/>
      <c r="C216" s="251"/>
      <c r="D216" s="701"/>
      <c r="E216" s="702"/>
      <c r="F216" s="432"/>
      <c r="G216" s="433"/>
      <c r="H216" s="701"/>
      <c r="I216" s="702"/>
    </row>
    <row r="217" spans="1:9" ht="60" hidden="1" customHeight="1">
      <c r="A217" s="219"/>
      <c r="B217" s="666"/>
      <c r="C217" s="666"/>
      <c r="D217" s="666"/>
      <c r="E217" s="666"/>
      <c r="F217" s="666"/>
      <c r="G217" s="666"/>
      <c r="H217" s="666"/>
      <c r="I217" s="667"/>
    </row>
    <row r="218" spans="1:9" ht="60" hidden="1" customHeight="1">
      <c r="A218" s="212"/>
      <c r="B218" s="347"/>
      <c r="C218" s="347"/>
      <c r="D218" s="347"/>
      <c r="E218" s="347"/>
      <c r="F218" s="347"/>
      <c r="G218" s="347"/>
      <c r="H218" s="347"/>
      <c r="I218" s="347"/>
    </row>
    <row r="219" spans="1:9" ht="60" hidden="1" customHeight="1">
      <c r="A219" s="212"/>
      <c r="B219" s="347"/>
      <c r="C219" s="347"/>
      <c r="D219" s="347"/>
      <c r="E219" s="347"/>
      <c r="F219" s="347"/>
      <c r="G219" s="347"/>
      <c r="H219" s="347"/>
      <c r="I219" s="347"/>
    </row>
    <row r="220" spans="1:9" ht="60" hidden="1" customHeight="1">
      <c r="A220" s="212"/>
      <c r="B220" s="347"/>
      <c r="C220" s="347"/>
      <c r="D220" s="347"/>
      <c r="E220" s="347"/>
      <c r="F220" s="347"/>
      <c r="G220" s="347"/>
      <c r="H220" s="347"/>
      <c r="I220" s="347"/>
    </row>
    <row r="221" spans="1:9" ht="60" hidden="1" customHeight="1">
      <c r="A221" s="212"/>
      <c r="B221" s="347"/>
      <c r="C221" s="347"/>
      <c r="D221" s="347"/>
      <c r="E221" s="347"/>
      <c r="F221" s="347"/>
      <c r="G221" s="347"/>
      <c r="H221" s="347"/>
      <c r="I221" s="347"/>
    </row>
    <row r="222" spans="1:9" ht="60" hidden="1" customHeight="1">
      <c r="A222" s="420"/>
      <c r="B222" s="601"/>
      <c r="C222" s="601"/>
      <c r="D222" s="601"/>
      <c r="E222" s="601"/>
      <c r="F222" s="601"/>
      <c r="G222" s="601"/>
      <c r="H222" s="601"/>
      <c r="I222" s="601"/>
    </row>
    <row r="223" spans="1:9" ht="60" hidden="1" customHeight="1">
      <c r="A223" s="420"/>
      <c r="B223" s="439"/>
      <c r="C223" s="422"/>
      <c r="D223" s="674"/>
      <c r="E223" s="675"/>
      <c r="F223" s="615"/>
      <c r="G223" s="616"/>
      <c r="H223" s="616"/>
      <c r="I223" s="619"/>
    </row>
    <row r="224" spans="1:9" ht="60" hidden="1" customHeight="1">
      <c r="A224" s="420"/>
      <c r="B224" s="439"/>
      <c r="C224" s="422"/>
      <c r="D224" s="679"/>
      <c r="E224" s="680"/>
      <c r="F224" s="676"/>
      <c r="G224" s="677"/>
      <c r="H224" s="677"/>
      <c r="I224" s="678"/>
    </row>
    <row r="225" spans="1:9" ht="60" hidden="1" customHeight="1">
      <c r="A225" s="235"/>
      <c r="B225" s="625"/>
      <c r="C225" s="721"/>
      <c r="D225" s="696"/>
      <c r="E225" s="697"/>
      <c r="F225" s="696"/>
      <c r="G225" s="697"/>
      <c r="H225" s="696"/>
      <c r="I225" s="697"/>
    </row>
    <row r="226" spans="1:9" ht="60" hidden="1" customHeight="1">
      <c r="A226" s="235"/>
      <c r="B226" s="662"/>
      <c r="C226" s="663"/>
      <c r="D226" s="663"/>
      <c r="E226" s="664"/>
      <c r="F226" s="423"/>
      <c r="G226" s="424"/>
      <c r="H226" s="424"/>
      <c r="I226" s="425"/>
    </row>
    <row r="227" spans="1:9" ht="60" hidden="1" customHeight="1">
      <c r="A227" s="235"/>
      <c r="B227" s="401"/>
      <c r="C227" s="350"/>
      <c r="D227" s="698"/>
      <c r="E227" s="699"/>
      <c r="F227" s="435"/>
      <c r="G227" s="436"/>
      <c r="H227" s="698"/>
      <c r="I227" s="699"/>
    </row>
    <row r="228" spans="1:9" ht="60" hidden="1" customHeight="1">
      <c r="A228" s="235"/>
      <c r="B228" s="426"/>
      <c r="C228" s="427"/>
      <c r="D228" s="694"/>
      <c r="E228" s="695"/>
      <c r="F228" s="430"/>
      <c r="G228" s="431"/>
      <c r="H228" s="694"/>
      <c r="I228" s="695"/>
    </row>
    <row r="229" spans="1:9" ht="60" hidden="1" customHeight="1">
      <c r="A229" s="235"/>
      <c r="B229" s="692"/>
      <c r="C229" s="693"/>
      <c r="D229" s="694"/>
      <c r="E229" s="695"/>
      <c r="F229" s="430"/>
      <c r="G229" s="431"/>
      <c r="H229" s="694"/>
      <c r="I229" s="695"/>
    </row>
    <row r="230" spans="1:9" ht="60" hidden="1" customHeight="1">
      <c r="A230" s="235"/>
      <c r="B230" s="662"/>
      <c r="C230" s="664"/>
      <c r="D230" s="694"/>
      <c r="E230" s="695"/>
      <c r="F230" s="430"/>
      <c r="G230" s="431"/>
      <c r="H230" s="694"/>
      <c r="I230" s="695"/>
    </row>
    <row r="231" spans="1:9" ht="60" hidden="1" customHeight="1">
      <c r="A231" s="235"/>
      <c r="B231" s="428"/>
      <c r="C231" s="429"/>
      <c r="D231" s="694"/>
      <c r="E231" s="695"/>
      <c r="F231" s="430"/>
      <c r="G231" s="431"/>
      <c r="H231" s="694"/>
      <c r="I231" s="695"/>
    </row>
    <row r="232" spans="1:9" ht="60" hidden="1" customHeight="1">
      <c r="A232" s="235"/>
      <c r="B232" s="288"/>
      <c r="C232" s="251"/>
      <c r="D232" s="634"/>
      <c r="E232" s="705"/>
      <c r="F232" s="432"/>
      <c r="G232" s="433"/>
      <c r="H232" s="634"/>
      <c r="I232" s="705"/>
    </row>
    <row r="233" spans="1:9" ht="60" hidden="1" customHeight="1">
      <c r="A233" s="420"/>
      <c r="B233" s="597"/>
      <c r="C233" s="708"/>
      <c r="D233" s="709"/>
      <c r="E233" s="710"/>
      <c r="F233" s="709"/>
      <c r="G233" s="710"/>
      <c r="H233" s="709"/>
      <c r="I233" s="710"/>
    </row>
    <row r="234" spans="1:9" ht="60" hidden="1" customHeight="1">
      <c r="A234" s="420"/>
      <c r="B234" s="602"/>
      <c r="C234" s="597"/>
      <c r="D234" s="719"/>
      <c r="E234" s="720"/>
      <c r="F234" s="719"/>
      <c r="G234" s="720"/>
      <c r="H234" s="719"/>
      <c r="I234" s="720"/>
    </row>
    <row r="235" spans="1:9" ht="60" hidden="1" customHeight="1">
      <c r="A235" s="235"/>
      <c r="B235" s="662"/>
      <c r="C235" s="663"/>
      <c r="D235" s="663"/>
      <c r="E235" s="664"/>
      <c r="F235" s="639"/>
      <c r="G235" s="639"/>
      <c r="H235" s="639"/>
      <c r="I235" s="639"/>
    </row>
    <row r="236" spans="1:9" ht="60" hidden="1" customHeight="1">
      <c r="A236" s="235"/>
      <c r="B236" s="627"/>
      <c r="C236" s="713"/>
      <c r="D236" s="714"/>
      <c r="E236" s="715"/>
      <c r="F236" s="714"/>
      <c r="G236" s="715"/>
      <c r="H236" s="714"/>
      <c r="I236" s="715"/>
    </row>
    <row r="237" spans="1:9" ht="60" hidden="1" customHeight="1">
      <c r="A237" s="235"/>
      <c r="B237" s="662"/>
      <c r="C237" s="663"/>
      <c r="D237" s="663"/>
      <c r="E237" s="664"/>
      <c r="F237" s="639"/>
      <c r="G237" s="639"/>
      <c r="H237" s="639"/>
      <c r="I237" s="639"/>
    </row>
    <row r="238" spans="1:9" ht="60" hidden="1" customHeight="1">
      <c r="A238" s="235"/>
      <c r="B238" s="665"/>
      <c r="C238" s="666"/>
      <c r="D238" s="666"/>
      <c r="E238" s="666"/>
      <c r="F238" s="666"/>
      <c r="G238" s="666"/>
      <c r="H238" s="666"/>
      <c r="I238" s="667"/>
    </row>
    <row r="239" spans="1:9" ht="60" hidden="1" customHeight="1">
      <c r="A239" s="235"/>
      <c r="B239" s="236"/>
      <c r="C239" s="236"/>
      <c r="D239" s="226"/>
      <c r="E239" s="226"/>
      <c r="F239" s="226"/>
      <c r="G239" s="226"/>
      <c r="H239" s="226"/>
      <c r="I239" s="226"/>
    </row>
    <row r="240" spans="1:9" ht="60" hidden="1" customHeight="1">
      <c r="A240" s="420"/>
      <c r="B240" s="596"/>
      <c r="C240" s="597"/>
      <c r="D240" s="594"/>
      <c r="E240" s="595"/>
      <c r="F240" s="594"/>
      <c r="G240" s="595"/>
      <c r="H240" s="594"/>
      <c r="I240" s="595"/>
    </row>
    <row r="241" spans="1:9" ht="60" hidden="1" customHeight="1">
      <c r="A241" s="420"/>
      <c r="B241" s="596"/>
      <c r="C241" s="597"/>
      <c r="D241" s="722"/>
      <c r="E241" s="723"/>
      <c r="F241" s="722"/>
      <c r="G241" s="723"/>
      <c r="H241" s="722"/>
      <c r="I241" s="723"/>
    </row>
    <row r="242" spans="1:9" ht="60" hidden="1" customHeight="1">
      <c r="A242" s="235"/>
      <c r="B242" s="724"/>
      <c r="C242" s="725"/>
      <c r="D242" s="726"/>
      <c r="E242" s="727"/>
      <c r="F242" s="726"/>
      <c r="G242" s="727"/>
      <c r="H242" s="726"/>
      <c r="I242" s="727"/>
    </row>
    <row r="243" spans="1:9" ht="60" hidden="1" customHeight="1">
      <c r="A243" s="235"/>
      <c r="B243" s="662"/>
      <c r="C243" s="664"/>
      <c r="D243" s="662"/>
      <c r="E243" s="664"/>
      <c r="F243" s="662"/>
      <c r="G243" s="664"/>
      <c r="H243" s="662"/>
      <c r="I243" s="664"/>
    </row>
    <row r="244" spans="1:9" ht="60" hidden="1" customHeight="1">
      <c r="A244" s="235"/>
      <c r="B244" s="724"/>
      <c r="C244" s="725"/>
      <c r="D244" s="726"/>
      <c r="E244" s="727"/>
      <c r="F244" s="726"/>
      <c r="G244" s="727"/>
      <c r="H244" s="726"/>
      <c r="I244" s="727"/>
    </row>
    <row r="245" spans="1:9" ht="60" hidden="1" customHeight="1">
      <c r="A245" s="235"/>
      <c r="B245" s="236"/>
      <c r="C245" s="236"/>
      <c r="D245" s="440"/>
      <c r="E245" s="440"/>
      <c r="F245" s="440"/>
      <c r="G245" s="440"/>
      <c r="H245" s="440"/>
      <c r="I245" s="440"/>
    </row>
    <row r="246" spans="1:9" ht="60" hidden="1" customHeight="1">
      <c r="A246" s="212"/>
      <c r="B246" s="596"/>
      <c r="C246" s="602"/>
      <c r="D246" s="602"/>
      <c r="E246" s="597"/>
      <c r="F246" s="596"/>
      <c r="G246" s="602"/>
      <c r="H246" s="602"/>
      <c r="I246" s="597"/>
    </row>
    <row r="247" spans="1:9" ht="60" hidden="1" customHeight="1">
      <c r="A247" s="212"/>
      <c r="B247" s="596"/>
      <c r="C247" s="602"/>
      <c r="D247" s="602"/>
      <c r="E247" s="602"/>
      <c r="F247" s="602"/>
      <c r="G247" s="602"/>
      <c r="H247" s="602"/>
      <c r="I247" s="602"/>
    </row>
    <row r="248" spans="1:9" ht="60" hidden="1" customHeight="1">
      <c r="A248" s="420"/>
      <c r="B248" s="421"/>
      <c r="C248" s="422"/>
      <c r="D248" s="674"/>
      <c r="E248" s="675"/>
      <c r="F248" s="615"/>
      <c r="G248" s="619"/>
      <c r="H248" s="615"/>
      <c r="I248" s="619"/>
    </row>
    <row r="249" spans="1:9" ht="60" hidden="1" customHeight="1">
      <c r="A249" s="420"/>
      <c r="B249" s="421"/>
      <c r="C249" s="422"/>
      <c r="D249" s="441"/>
      <c r="E249" s="442"/>
      <c r="F249" s="676"/>
      <c r="G249" s="678"/>
      <c r="H249" s="676"/>
      <c r="I249" s="678"/>
    </row>
    <row r="250" spans="1:9" ht="60" hidden="1" customHeight="1">
      <c r="A250" s="235"/>
      <c r="B250" s="662"/>
      <c r="C250" s="664"/>
      <c r="D250" s="685"/>
      <c r="E250" s="686"/>
      <c r="F250" s="685"/>
      <c r="G250" s="686"/>
      <c r="H250" s="685"/>
      <c r="I250" s="686"/>
    </row>
    <row r="251" spans="1:9" ht="60" hidden="1" customHeight="1">
      <c r="A251" s="235"/>
      <c r="B251" s="662"/>
      <c r="C251" s="663"/>
      <c r="D251" s="663"/>
      <c r="E251" s="664"/>
      <c r="F251" s="423"/>
      <c r="G251" s="424"/>
      <c r="H251" s="424"/>
      <c r="I251" s="425"/>
    </row>
    <row r="252" spans="1:9" ht="60" hidden="1" customHeight="1">
      <c r="A252" s="235"/>
      <c r="B252" s="692"/>
      <c r="C252" s="693"/>
      <c r="D252" s="730"/>
      <c r="E252" s="731"/>
      <c r="F252" s="435"/>
      <c r="G252" s="436"/>
      <c r="H252" s="730"/>
      <c r="I252" s="731"/>
    </row>
    <row r="253" spans="1:9" ht="60" hidden="1" customHeight="1">
      <c r="A253" s="235"/>
      <c r="B253" s="728"/>
      <c r="C253" s="729"/>
      <c r="D253" s="681"/>
      <c r="E253" s="682"/>
      <c r="F253" s="430"/>
      <c r="G253" s="431"/>
      <c r="H253" s="681"/>
      <c r="I253" s="682"/>
    </row>
    <row r="254" spans="1:9" ht="60" hidden="1" customHeight="1">
      <c r="A254" s="235"/>
      <c r="B254" s="728"/>
      <c r="C254" s="729"/>
      <c r="D254" s="681"/>
      <c r="E254" s="682"/>
      <c r="F254" s="430"/>
      <c r="G254" s="431"/>
      <c r="H254" s="681"/>
      <c r="I254" s="682"/>
    </row>
    <row r="255" spans="1:9" ht="60" hidden="1" customHeight="1">
      <c r="A255" s="235"/>
      <c r="B255" s="728"/>
      <c r="C255" s="729"/>
      <c r="D255" s="681"/>
      <c r="E255" s="682"/>
      <c r="F255" s="430"/>
      <c r="G255" s="431"/>
      <c r="H255" s="681"/>
      <c r="I255" s="682"/>
    </row>
    <row r="256" spans="1:9" hidden="1">
      <c r="A256" s="235"/>
      <c r="B256" s="728"/>
      <c r="C256" s="729"/>
      <c r="D256" s="681"/>
      <c r="E256" s="682"/>
      <c r="F256" s="430"/>
      <c r="G256" s="431"/>
      <c r="H256" s="681"/>
      <c r="I256" s="682"/>
    </row>
    <row r="257" spans="1:9" ht="60" hidden="1" customHeight="1">
      <c r="A257" s="235"/>
      <c r="B257" s="703"/>
      <c r="C257" s="778"/>
      <c r="D257" s="701"/>
      <c r="E257" s="702"/>
      <c r="F257" s="432"/>
      <c r="G257" s="433"/>
      <c r="H257" s="701"/>
      <c r="I257" s="702"/>
    </row>
    <row r="258" spans="1:9" ht="60" hidden="1" customHeight="1">
      <c r="A258" s="219"/>
      <c r="B258" s="666"/>
      <c r="C258" s="666"/>
      <c r="D258" s="666"/>
      <c r="E258" s="666"/>
      <c r="F258" s="666"/>
      <c r="G258" s="666"/>
      <c r="H258" s="666"/>
      <c r="I258" s="667"/>
    </row>
    <row r="259" spans="1:9" ht="60" hidden="1" customHeight="1">
      <c r="A259" s="212"/>
      <c r="B259" s="347"/>
      <c r="C259" s="347"/>
      <c r="D259" s="347"/>
      <c r="E259" s="347"/>
      <c r="F259" s="347"/>
      <c r="G259" s="347"/>
      <c r="H259" s="347"/>
      <c r="I259" s="347"/>
    </row>
    <row r="260" spans="1:9" ht="60" hidden="1" customHeight="1">
      <c r="A260" s="420"/>
      <c r="B260" s="596"/>
      <c r="C260" s="602"/>
      <c r="D260" s="602"/>
      <c r="E260" s="602"/>
      <c r="F260" s="602"/>
      <c r="G260" s="602"/>
      <c r="H260" s="602"/>
      <c r="I260" s="602"/>
    </row>
    <row r="261" spans="1:9" ht="60" hidden="1" customHeight="1">
      <c r="A261" s="420"/>
      <c r="B261" s="439"/>
      <c r="C261" s="422"/>
      <c r="D261" s="674"/>
      <c r="E261" s="675"/>
      <c r="F261" s="615"/>
      <c r="G261" s="619"/>
      <c r="H261" s="615"/>
      <c r="I261" s="619"/>
    </row>
    <row r="262" spans="1:9" ht="60" hidden="1" customHeight="1">
      <c r="A262" s="420"/>
      <c r="B262" s="439"/>
      <c r="C262" s="422"/>
      <c r="D262" s="441"/>
      <c r="E262" s="442"/>
      <c r="F262" s="676"/>
      <c r="G262" s="678"/>
      <c r="H262" s="676"/>
      <c r="I262" s="678"/>
    </row>
    <row r="263" spans="1:9" ht="60" hidden="1" customHeight="1">
      <c r="A263" s="235"/>
      <c r="B263" s="662"/>
      <c r="C263" s="664"/>
      <c r="D263" s="685"/>
      <c r="E263" s="686"/>
      <c r="F263" s="685"/>
      <c r="G263" s="686"/>
      <c r="H263" s="685"/>
      <c r="I263" s="686"/>
    </row>
    <row r="264" spans="1:9" ht="60" hidden="1" customHeight="1">
      <c r="A264" s="235"/>
      <c r="B264" s="662"/>
      <c r="C264" s="663"/>
      <c r="D264" s="663"/>
      <c r="E264" s="664"/>
      <c r="F264" s="423"/>
      <c r="G264" s="424"/>
      <c r="H264" s="424"/>
      <c r="I264" s="425"/>
    </row>
    <row r="265" spans="1:9" ht="60" hidden="1" customHeight="1">
      <c r="A265" s="235"/>
      <c r="B265" s="692"/>
      <c r="C265" s="693"/>
      <c r="D265" s="730"/>
      <c r="E265" s="731"/>
      <c r="F265" s="435"/>
      <c r="G265" s="436"/>
      <c r="H265" s="730"/>
      <c r="I265" s="731"/>
    </row>
    <row r="266" spans="1:9" ht="60" hidden="1" customHeight="1">
      <c r="A266" s="235"/>
      <c r="B266" s="728"/>
      <c r="C266" s="729"/>
      <c r="D266" s="681"/>
      <c r="E266" s="682"/>
      <c r="F266" s="430"/>
      <c r="G266" s="431"/>
      <c r="H266" s="681"/>
      <c r="I266" s="682"/>
    </row>
    <row r="267" spans="1:9" ht="60" hidden="1" customHeight="1">
      <c r="A267" s="235"/>
      <c r="B267" s="728"/>
      <c r="C267" s="729"/>
      <c r="D267" s="681"/>
      <c r="E267" s="682"/>
      <c r="F267" s="430"/>
      <c r="G267" s="431"/>
      <c r="H267" s="681"/>
      <c r="I267" s="682"/>
    </row>
    <row r="268" spans="1:9" ht="60" hidden="1" customHeight="1">
      <c r="A268" s="235"/>
      <c r="B268" s="728"/>
      <c r="C268" s="729"/>
      <c r="D268" s="681"/>
      <c r="E268" s="682"/>
      <c r="F268" s="430"/>
      <c r="G268" s="431"/>
      <c r="H268" s="681"/>
      <c r="I268" s="682"/>
    </row>
    <row r="269" spans="1:9" hidden="1">
      <c r="A269" s="235"/>
      <c r="B269" s="728"/>
      <c r="C269" s="729"/>
      <c r="D269" s="681"/>
      <c r="E269" s="682"/>
      <c r="F269" s="430"/>
      <c r="G269" s="431"/>
      <c r="H269" s="681"/>
      <c r="I269" s="682"/>
    </row>
    <row r="270" spans="1:9" ht="60" hidden="1" customHeight="1">
      <c r="A270" s="235"/>
      <c r="B270" s="703"/>
      <c r="C270" s="778"/>
      <c r="D270" s="701"/>
      <c r="E270" s="702"/>
      <c r="F270" s="432"/>
      <c r="G270" s="433"/>
      <c r="H270" s="701"/>
      <c r="I270" s="702"/>
    </row>
    <row r="271" spans="1:9" ht="60" hidden="1" customHeight="1">
      <c r="A271" s="219"/>
      <c r="B271" s="706"/>
      <c r="C271" s="706"/>
      <c r="D271" s="706"/>
      <c r="E271" s="706"/>
      <c r="F271" s="706"/>
      <c r="G271" s="706"/>
      <c r="H271" s="706"/>
      <c r="I271" s="779"/>
    </row>
    <row r="272" spans="1:9" ht="60" hidden="1" customHeight="1">
      <c r="A272" s="219"/>
      <c r="B272" s="236"/>
      <c r="C272" s="236"/>
      <c r="D272" s="226"/>
      <c r="E272" s="226"/>
      <c r="F272" s="226"/>
      <c r="G272" s="226"/>
      <c r="H272" s="226"/>
      <c r="I272" s="226"/>
    </row>
    <row r="273" spans="1:9" ht="60" hidden="1" customHeight="1">
      <c r="A273" s="420"/>
      <c r="B273" s="596"/>
      <c r="C273" s="597"/>
      <c r="D273" s="594"/>
      <c r="E273" s="595"/>
      <c r="F273" s="594"/>
      <c r="G273" s="595"/>
      <c r="H273" s="594"/>
      <c r="I273" s="595"/>
    </row>
    <row r="274" spans="1:9" ht="60" hidden="1" customHeight="1">
      <c r="A274" s="420"/>
      <c r="B274" s="596"/>
      <c r="C274" s="597"/>
      <c r="D274" s="722"/>
      <c r="E274" s="723"/>
      <c r="F274" s="722"/>
      <c r="G274" s="723"/>
      <c r="H274" s="722"/>
      <c r="I274" s="723"/>
    </row>
    <row r="275" spans="1:9" ht="60" hidden="1" customHeight="1">
      <c r="A275" s="235"/>
      <c r="B275" s="724"/>
      <c r="C275" s="725"/>
      <c r="D275" s="726"/>
      <c r="E275" s="727"/>
      <c r="F275" s="726"/>
      <c r="G275" s="727"/>
      <c r="H275" s="726"/>
      <c r="I275" s="727"/>
    </row>
    <row r="276" spans="1:9" ht="60" hidden="1" customHeight="1">
      <c r="A276" s="235"/>
      <c r="B276" s="662"/>
      <c r="C276" s="664"/>
      <c r="D276" s="662"/>
      <c r="E276" s="664"/>
      <c r="F276" s="662"/>
      <c r="G276" s="664"/>
      <c r="H276" s="662"/>
      <c r="I276" s="664"/>
    </row>
    <row r="277" spans="1:9" ht="60" hidden="1" customHeight="1">
      <c r="A277" s="235"/>
      <c r="B277" s="724"/>
      <c r="C277" s="725"/>
      <c r="D277" s="726"/>
      <c r="E277" s="727"/>
      <c r="F277" s="726"/>
      <c r="G277" s="727"/>
      <c r="H277" s="726"/>
      <c r="I277" s="727"/>
    </row>
    <row r="278" spans="1:9" ht="60" hidden="1" customHeight="1">
      <c r="A278" s="219"/>
      <c r="B278" s="236"/>
      <c r="C278" s="236"/>
      <c r="D278" s="440"/>
      <c r="E278" s="440"/>
      <c r="F278" s="440"/>
      <c r="G278" s="440"/>
      <c r="H278" s="440"/>
      <c r="I278" s="440"/>
    </row>
    <row r="279" spans="1:9" ht="60" hidden="1" customHeight="1">
      <c r="A279" s="237"/>
      <c r="B279" s="640"/>
      <c r="C279" s="640"/>
      <c r="D279" s="640"/>
      <c r="E279" s="640"/>
      <c r="F279" s="640"/>
      <c r="G279" s="640"/>
      <c r="H279" s="640"/>
      <c r="I279" s="640"/>
    </row>
    <row r="280" spans="1:9" ht="60" hidden="1" customHeight="1">
      <c r="B280" s="238"/>
      <c r="C280" s="238"/>
      <c r="D280" s="238"/>
      <c r="E280" s="238"/>
      <c r="F280" s="238"/>
      <c r="G280" s="238"/>
      <c r="H280" s="238"/>
      <c r="I280" s="181"/>
    </row>
    <row r="281" spans="1:9" ht="60" hidden="1" customHeight="1">
      <c r="A281" s="239"/>
      <c r="B281" s="687"/>
      <c r="C281" s="671"/>
      <c r="D281" s="671"/>
      <c r="E281" s="671"/>
      <c r="F281" s="671"/>
      <c r="G281" s="671"/>
      <c r="H281" s="671"/>
      <c r="I281" s="671"/>
    </row>
    <row r="282" spans="1:9" ht="60" hidden="1" customHeight="1">
      <c r="A282" s="265"/>
      <c r="B282" s="671"/>
      <c r="C282" s="671"/>
      <c r="D282" s="671"/>
      <c r="E282" s="671"/>
      <c r="F282" s="671"/>
      <c r="G282" s="671"/>
      <c r="H282" s="671"/>
      <c r="I282" s="671"/>
    </row>
    <row r="283" spans="1:9" ht="60" hidden="1" customHeight="1">
      <c r="A283" s="265"/>
    </row>
    <row r="284" spans="1:9" ht="60" hidden="1" customHeight="1">
      <c r="A284" s="265"/>
      <c r="B284" s="687"/>
      <c r="C284" s="671"/>
      <c r="D284" s="671"/>
      <c r="E284" s="671"/>
      <c r="F284" s="671"/>
      <c r="G284" s="671"/>
      <c r="H284" s="671"/>
      <c r="I284" s="671"/>
    </row>
    <row r="285" spans="1:9" ht="60" hidden="1" customHeight="1">
      <c r="A285" s="265"/>
      <c r="B285" s="671"/>
      <c r="C285" s="671"/>
      <c r="D285" s="671"/>
      <c r="E285" s="671"/>
      <c r="F285" s="671"/>
      <c r="G285" s="671"/>
      <c r="H285" s="671"/>
      <c r="I285" s="671"/>
    </row>
    <row r="286" spans="1:9" ht="60" hidden="1" customHeight="1">
      <c r="A286" s="265"/>
      <c r="B286" s="284"/>
      <c r="C286" s="284"/>
      <c r="D286" s="284"/>
      <c r="E286" s="284"/>
      <c r="F286" s="284"/>
      <c r="G286" s="284"/>
      <c r="H286" s="284"/>
      <c r="I286" s="284"/>
    </row>
    <row r="287" spans="1:9" ht="60" hidden="1" customHeight="1">
      <c r="A287" s="239"/>
      <c r="B287" s="671"/>
      <c r="C287" s="671"/>
      <c r="D287" s="671"/>
      <c r="E287" s="671"/>
      <c r="F287" s="671"/>
      <c r="G287" s="671"/>
      <c r="H287" s="671"/>
      <c r="I287" s="671"/>
    </row>
    <row r="288" spans="1:9" ht="60" hidden="1" customHeight="1">
      <c r="A288" s="221"/>
    </row>
    <row r="289" spans="1:9" ht="60" hidden="1" customHeight="1">
      <c r="A289" s="239"/>
      <c r="B289" s="671"/>
      <c r="C289" s="671"/>
      <c r="D289" s="671"/>
      <c r="E289" s="671"/>
      <c r="F289" s="671"/>
      <c r="G289" s="671"/>
      <c r="H289" s="671"/>
      <c r="I289" s="671"/>
    </row>
    <row r="290" spans="1:9" hidden="1">
      <c r="B290" s="221"/>
      <c r="C290" s="221"/>
      <c r="D290" s="221"/>
      <c r="E290" s="221"/>
      <c r="F290" s="221"/>
      <c r="G290" s="221"/>
      <c r="H290" s="221"/>
    </row>
    <row r="291" spans="1:9" ht="60" hidden="1" customHeight="1">
      <c r="A291" s="239"/>
      <c r="B291" s="605"/>
      <c r="C291" s="605"/>
      <c r="D291" s="605"/>
      <c r="E291" s="605"/>
      <c r="F291" s="605"/>
      <c r="G291" s="605"/>
      <c r="H291" s="605"/>
      <c r="I291" s="605"/>
    </row>
    <row r="292" spans="1:9" ht="60" hidden="1" customHeight="1">
      <c r="A292" s="240"/>
      <c r="B292" s="774"/>
      <c r="C292" s="774"/>
      <c r="D292" s="774"/>
      <c r="E292" s="774"/>
      <c r="F292" s="774"/>
      <c r="G292" s="774"/>
    </row>
    <row r="293" spans="1:9" hidden="1">
      <c r="B293" s="443"/>
      <c r="C293" s="741"/>
      <c r="D293" s="741"/>
      <c r="E293" s="741"/>
      <c r="F293" s="741"/>
      <c r="G293" s="741"/>
      <c r="H293" s="741"/>
      <c r="I293" s="741"/>
    </row>
    <row r="294" spans="1:9" hidden="1">
      <c r="B294" s="443"/>
      <c r="C294" s="741"/>
      <c r="D294" s="741"/>
      <c r="E294" s="741"/>
      <c r="F294" s="741"/>
      <c r="G294" s="741"/>
      <c r="H294" s="741"/>
      <c r="I294" s="741"/>
    </row>
    <row r="295" spans="1:9" hidden="1">
      <c r="B295" s="443"/>
      <c r="C295" s="738"/>
      <c r="D295" s="739"/>
      <c r="E295" s="739"/>
      <c r="F295" s="739"/>
      <c r="G295" s="739"/>
      <c r="H295" s="739"/>
      <c r="I295" s="740"/>
    </row>
    <row r="296" spans="1:9" hidden="1">
      <c r="B296" s="443"/>
      <c r="C296" s="741"/>
      <c r="D296" s="741"/>
      <c r="E296" s="741"/>
      <c r="F296" s="741"/>
      <c r="G296" s="741"/>
      <c r="H296" s="741"/>
      <c r="I296" s="741"/>
    </row>
    <row r="297" spans="1:9" hidden="1">
      <c r="B297" s="443"/>
      <c r="C297" s="741"/>
      <c r="D297" s="741"/>
      <c r="E297" s="741"/>
      <c r="F297" s="741"/>
      <c r="G297" s="741"/>
      <c r="H297" s="741"/>
      <c r="I297" s="741"/>
    </row>
    <row r="298" spans="1:9" hidden="1">
      <c r="B298" s="443"/>
      <c r="C298" s="741"/>
      <c r="D298" s="741"/>
      <c r="E298" s="741"/>
      <c r="F298" s="741"/>
      <c r="G298" s="741"/>
      <c r="H298" s="741"/>
      <c r="I298" s="741"/>
    </row>
    <row r="299" spans="1:9" hidden="1">
      <c r="B299" s="443"/>
      <c r="C299" s="741"/>
      <c r="D299" s="741"/>
      <c r="E299" s="741"/>
      <c r="F299" s="741"/>
      <c r="G299" s="741"/>
      <c r="H299" s="741"/>
      <c r="I299" s="741"/>
    </row>
    <row r="300" spans="1:9" hidden="1">
      <c r="B300" s="443"/>
      <c r="C300" s="741"/>
      <c r="D300" s="741"/>
      <c r="E300" s="741"/>
      <c r="F300" s="741"/>
      <c r="G300" s="741"/>
      <c r="H300" s="741"/>
      <c r="I300" s="741"/>
    </row>
    <row r="301" spans="1:9" hidden="1">
      <c r="B301" s="443"/>
      <c r="C301" s="741"/>
      <c r="D301" s="741"/>
      <c r="E301" s="741"/>
      <c r="F301" s="741"/>
      <c r="G301" s="741"/>
      <c r="H301" s="741"/>
      <c r="I301" s="741"/>
    </row>
    <row r="302" spans="1:9" hidden="1">
      <c r="B302" s="443"/>
      <c r="C302" s="741"/>
      <c r="D302" s="741"/>
      <c r="E302" s="741"/>
      <c r="F302" s="741"/>
      <c r="G302" s="741"/>
      <c r="H302" s="741"/>
      <c r="I302" s="741"/>
    </row>
    <row r="303" spans="1:9" hidden="1"/>
    <row r="304" spans="1:9" ht="60" hidden="1" customHeight="1">
      <c r="A304" s="240"/>
      <c r="B304" s="774"/>
      <c r="C304" s="774"/>
      <c r="D304" s="774"/>
      <c r="E304" s="774"/>
      <c r="F304" s="774"/>
      <c r="G304" s="774"/>
    </row>
    <row r="305" spans="1:9" hidden="1">
      <c r="B305" s="443"/>
      <c r="C305" s="741"/>
      <c r="D305" s="741"/>
      <c r="E305" s="741"/>
      <c r="F305" s="741"/>
      <c r="G305" s="741"/>
      <c r="H305" s="741"/>
      <c r="I305" s="741"/>
    </row>
    <row r="306" spans="1:9" hidden="1">
      <c r="B306" s="443"/>
      <c r="C306" s="741"/>
      <c r="D306" s="741"/>
      <c r="E306" s="741"/>
      <c r="F306" s="741"/>
      <c r="G306" s="741"/>
      <c r="H306" s="741"/>
      <c r="I306" s="741"/>
    </row>
    <row r="307" spans="1:9" hidden="1">
      <c r="B307" s="443"/>
      <c r="C307" s="738"/>
      <c r="D307" s="739"/>
      <c r="E307" s="739"/>
      <c r="F307" s="739"/>
      <c r="G307" s="739"/>
      <c r="H307" s="739"/>
      <c r="I307" s="740"/>
    </row>
    <row r="308" spans="1:9" hidden="1">
      <c r="B308" s="443"/>
      <c r="C308" s="741"/>
      <c r="D308" s="741"/>
      <c r="E308" s="741"/>
      <c r="F308" s="741"/>
      <c r="G308" s="741"/>
      <c r="H308" s="741"/>
      <c r="I308" s="741"/>
    </row>
    <row r="309" spans="1:9" hidden="1">
      <c r="B309" s="443"/>
      <c r="C309" s="741"/>
      <c r="D309" s="741"/>
      <c r="E309" s="741"/>
      <c r="F309" s="741"/>
      <c r="G309" s="741"/>
      <c r="H309" s="741"/>
      <c r="I309" s="741"/>
    </row>
    <row r="310" spans="1:9" hidden="1">
      <c r="B310" s="443"/>
      <c r="C310" s="741"/>
      <c r="D310" s="741"/>
      <c r="E310" s="741"/>
      <c r="F310" s="741"/>
      <c r="G310" s="741"/>
      <c r="H310" s="741"/>
      <c r="I310" s="741"/>
    </row>
    <row r="311" spans="1:9" hidden="1">
      <c r="B311" s="443"/>
      <c r="C311" s="741"/>
      <c r="D311" s="741"/>
      <c r="E311" s="741"/>
      <c r="F311" s="741"/>
      <c r="G311" s="741"/>
      <c r="H311" s="741"/>
      <c r="I311" s="741"/>
    </row>
    <row r="312" spans="1:9" hidden="1">
      <c r="B312" s="443"/>
      <c r="C312" s="741"/>
      <c r="D312" s="741"/>
      <c r="E312" s="741"/>
      <c r="F312" s="741"/>
      <c r="G312" s="741"/>
      <c r="H312" s="741"/>
      <c r="I312" s="741"/>
    </row>
    <row r="313" spans="1:9" hidden="1">
      <c r="B313" s="443"/>
      <c r="C313" s="741"/>
      <c r="D313" s="741"/>
      <c r="E313" s="741"/>
      <c r="F313" s="741"/>
      <c r="G313" s="741"/>
      <c r="H313" s="741"/>
      <c r="I313" s="741"/>
    </row>
    <row r="314" spans="1:9" hidden="1">
      <c r="B314" s="443"/>
      <c r="C314" s="741"/>
      <c r="D314" s="741"/>
      <c r="E314" s="741"/>
      <c r="F314" s="741"/>
      <c r="G314" s="741"/>
      <c r="H314" s="741"/>
      <c r="I314" s="741"/>
    </row>
    <row r="315" spans="1:9" hidden="1">
      <c r="B315" s="218"/>
      <c r="C315" s="349"/>
      <c r="D315" s="349"/>
      <c r="E315" s="349"/>
      <c r="F315" s="349"/>
      <c r="G315" s="349"/>
      <c r="H315" s="349"/>
      <c r="I315" s="349"/>
    </row>
    <row r="316" spans="1:9" ht="60" hidden="1" customHeight="1">
      <c r="A316" s="239"/>
      <c r="B316" s="671"/>
      <c r="C316" s="671"/>
      <c r="D316" s="671"/>
      <c r="E316" s="671"/>
      <c r="F316" s="671"/>
      <c r="G316" s="671"/>
      <c r="H316" s="671"/>
      <c r="I316" s="671"/>
    </row>
    <row r="317" spans="1:9" hidden="1">
      <c r="B317" s="218"/>
      <c r="C317" s="349"/>
      <c r="D317" s="349"/>
      <c r="E317" s="349"/>
      <c r="F317" s="349"/>
      <c r="G317" s="349"/>
      <c r="H317" s="349"/>
      <c r="I317" s="349"/>
    </row>
    <row r="318" spans="1:9" hidden="1">
      <c r="B318" s="218"/>
      <c r="C318" s="349"/>
      <c r="D318" s="349"/>
      <c r="E318" s="349"/>
      <c r="F318" s="349"/>
      <c r="G318" s="349"/>
      <c r="H318" s="349"/>
      <c r="I318" s="349"/>
    </row>
    <row r="319" spans="1:9" ht="60" hidden="1" customHeight="1">
      <c r="A319" s="237"/>
      <c r="B319" s="593"/>
      <c r="C319" s="593"/>
      <c r="D319" s="593"/>
      <c r="E319" s="593"/>
      <c r="F319" s="593"/>
      <c r="G319" s="593"/>
      <c r="H319" s="593"/>
      <c r="I319" s="593"/>
    </row>
    <row r="320" spans="1:9" ht="60" hidden="1" customHeight="1">
      <c r="A320" s="219"/>
      <c r="B320" s="687"/>
      <c r="C320" s="687"/>
      <c r="D320" s="687"/>
      <c r="E320" s="687"/>
      <c r="F320" s="687"/>
      <c r="G320" s="687"/>
      <c r="H320" s="687"/>
      <c r="I320" s="687"/>
    </row>
    <row r="321" spans="1:13" ht="60" hidden="1" customHeight="1">
      <c r="B321" s="218"/>
      <c r="C321" s="687"/>
      <c r="D321" s="687"/>
      <c r="E321" s="687"/>
      <c r="F321" s="687"/>
      <c r="G321" s="687"/>
      <c r="H321" s="687"/>
      <c r="I321" s="687"/>
      <c r="J321" s="284"/>
    </row>
    <row r="322" spans="1:13" ht="60" hidden="1" customHeight="1">
      <c r="B322" s="230"/>
    </row>
    <row r="323" spans="1:13" ht="60" hidden="1" customHeight="1">
      <c r="B323" s="218"/>
      <c r="C323" s="687"/>
      <c r="D323" s="687"/>
      <c r="E323" s="687"/>
      <c r="F323" s="687"/>
      <c r="G323" s="687"/>
      <c r="H323" s="687"/>
      <c r="I323" s="687"/>
    </row>
    <row r="324" spans="1:13" ht="60" hidden="1" customHeight="1"/>
    <row r="325" spans="1:13" ht="60" hidden="1" customHeight="1">
      <c r="A325" s="219"/>
      <c r="B325" s="605"/>
      <c r="C325" s="605"/>
      <c r="D325" s="605"/>
      <c r="E325" s="605"/>
      <c r="F325" s="605"/>
      <c r="G325" s="605"/>
      <c r="H325" s="605"/>
      <c r="I325" s="605"/>
    </row>
    <row r="326" spans="1:13" ht="60" hidden="1" customHeight="1"/>
    <row r="327" spans="1:13" ht="60" hidden="1" customHeight="1">
      <c r="B327" s="605"/>
      <c r="C327" s="605"/>
      <c r="D327" s="605"/>
      <c r="E327" s="605"/>
      <c r="F327" s="605"/>
      <c r="G327" s="605"/>
      <c r="H327" s="605"/>
      <c r="I327" s="605"/>
    </row>
    <row r="328" spans="1:13" ht="60" hidden="1" customHeight="1">
      <c r="A328" s="219"/>
      <c r="B328" s="742"/>
      <c r="C328" s="742"/>
      <c r="D328" s="743"/>
      <c r="E328" s="743"/>
      <c r="F328" s="743"/>
      <c r="G328" s="743"/>
      <c r="H328" s="743"/>
      <c r="I328" s="743"/>
    </row>
    <row r="329" spans="1:13" ht="60" hidden="1" customHeight="1">
      <c r="A329" s="420"/>
      <c r="B329" s="775"/>
      <c r="C329" s="776"/>
      <c r="D329" s="776"/>
      <c r="E329" s="777"/>
      <c r="F329" s="737"/>
      <c r="G329" s="737"/>
      <c r="H329" s="737"/>
      <c r="I329" s="737"/>
    </row>
    <row r="330" spans="1:13" ht="60" hidden="1" customHeight="1">
      <c r="A330" s="235"/>
      <c r="B330" s="662"/>
      <c r="C330" s="663"/>
      <c r="D330" s="663"/>
      <c r="E330" s="664"/>
      <c r="F330" s="668"/>
      <c r="G330" s="736"/>
      <c r="H330" s="668"/>
      <c r="I330" s="736"/>
      <c r="J330" s="444"/>
      <c r="K330" s="445"/>
      <c r="L330" s="444"/>
    </row>
    <row r="331" spans="1:13" ht="60" hidden="1" customHeight="1">
      <c r="A331" s="235"/>
      <c r="B331" s="662"/>
      <c r="C331" s="663"/>
      <c r="D331" s="663"/>
      <c r="E331" s="664"/>
      <c r="F331" s="668"/>
      <c r="G331" s="736"/>
      <c r="H331" s="668"/>
      <c r="I331" s="736"/>
      <c r="J331" s="446"/>
      <c r="K331" s="447"/>
      <c r="L331" s="446"/>
    </row>
    <row r="332" spans="1:13" ht="60" hidden="1" customHeight="1">
      <c r="A332" s="235"/>
      <c r="B332" s="662"/>
      <c r="C332" s="663"/>
      <c r="D332" s="663"/>
      <c r="E332" s="664"/>
      <c r="F332" s="668"/>
      <c r="G332" s="736"/>
      <c r="H332" s="668"/>
      <c r="I332" s="736"/>
      <c r="J332" s="444"/>
      <c r="K332" s="445"/>
      <c r="L332" s="444"/>
      <c r="M332" s="245"/>
    </row>
    <row r="333" spans="1:13" ht="60" hidden="1" customHeight="1">
      <c r="A333" s="235"/>
      <c r="B333" s="662"/>
      <c r="C333" s="663"/>
      <c r="D333" s="663"/>
      <c r="E333" s="664"/>
      <c r="F333" s="668"/>
      <c r="G333" s="736"/>
      <c r="H333" s="668"/>
      <c r="I333" s="736"/>
      <c r="J333" s="444"/>
      <c r="K333" s="445"/>
      <c r="L333" s="444"/>
      <c r="M333" s="245"/>
    </row>
    <row r="334" spans="1:13" ht="60" hidden="1" customHeight="1">
      <c r="A334" s="235"/>
      <c r="B334" s="662"/>
      <c r="C334" s="663"/>
      <c r="D334" s="663"/>
      <c r="E334" s="664"/>
      <c r="F334" s="668"/>
      <c r="G334" s="736"/>
      <c r="H334" s="668"/>
      <c r="I334" s="736"/>
      <c r="J334" s="444"/>
      <c r="K334" s="445"/>
      <c r="L334" s="444"/>
      <c r="M334" s="245"/>
    </row>
    <row r="335" spans="1:13" ht="60" hidden="1" customHeight="1">
      <c r="A335" s="773"/>
      <c r="B335" s="773"/>
      <c r="C335" s="773"/>
      <c r="D335" s="773"/>
      <c r="E335" s="773"/>
      <c r="F335" s="773"/>
      <c r="G335" s="773"/>
      <c r="H335" s="773"/>
      <c r="I335" s="773"/>
      <c r="J335" s="444"/>
      <c r="K335" s="445"/>
      <c r="L335" s="444"/>
      <c r="M335" s="245"/>
    </row>
    <row r="336" spans="1:13" ht="60" hidden="1" customHeight="1"/>
    <row r="337" spans="2:9" hidden="1"/>
    <row r="339" spans="2:9" ht="16.5">
      <c r="B339" s="398" t="s">
        <v>6</v>
      </c>
      <c r="C339" s="732" t="str">
        <f>'Attach 3(JV)'!B24</f>
        <v/>
      </c>
      <c r="D339" s="732"/>
      <c r="F339" s="416" t="s">
        <v>4</v>
      </c>
      <c r="G339" s="733" t="str">
        <f>'Attach 3(JV)'!E24</f>
        <v/>
      </c>
      <c r="H339" s="733"/>
      <c r="I339" s="733"/>
    </row>
    <row r="340" spans="2:9" ht="16.5">
      <c r="B340" s="398" t="s">
        <v>7</v>
      </c>
      <c r="C340" s="732" t="str">
        <f>'Attach 3(JV)'!B25</f>
        <v/>
      </c>
      <c r="D340" s="732"/>
      <c r="F340" s="416" t="s">
        <v>5</v>
      </c>
      <c r="G340" s="733" t="str">
        <f>'Attach 3(JV)'!E25</f>
        <v/>
      </c>
      <c r="H340" s="733"/>
      <c r="I340" s="733"/>
    </row>
  </sheetData>
  <sheetProtection algorithmName="SHA-512" hashValue="HYcD5gGw1SfsHrtYWX4+jXCyWysrFNHV0krYbBW/ehu9cpF5/Mh8HMzbwra0j7V28Hw6GwJkR2bg3ouz2XdFcw==" saltValue="wBAzf9ECj0yOUuuDstf/Ag==" spinCount="100000" sheet="1" objects="1" scenarios="1"/>
  <customSheetViews>
    <customSheetView guid="{B36D49CA-5796-4086-B7D0-4AD7F327B4EC}"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
      <headerFooter alignWithMargins="0"/>
    </customSheetView>
    <customSheetView guid="{CD28740F-9825-447C-B887-B18F0232D126}"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2"/>
      <headerFooter alignWithMargins="0"/>
    </customSheetView>
    <customSheetView guid="{012A8702-091E-4FD1-8E26-12B65B8B3B8C}" scale="110" showPageBreaks="1" showGridLines="0" zeroValues="0" printArea="1" hiddenRows="1" view="pageBreakPreview">
      <selection activeCell="C14" sqref="C14"/>
      <rowBreaks count="4" manualBreakCount="4">
        <brk id="34" max="8" man="1"/>
        <brk id="169" max="8" man="1"/>
        <brk id="216" max="8" man="1"/>
        <brk id="302" max="8" man="1"/>
      </rowBreaks>
      <pageMargins left="0.42" right="0.28999999999999998" top="0.4" bottom="0.31" header="0.32" footer="0.24"/>
      <printOptions horizontalCentered="1"/>
      <pageSetup paperSize="9" scale="77" fitToHeight="0" orientation="portrait" horizontalDpi="4294967295" verticalDpi="4294967295" r:id="rId3"/>
      <headerFooter alignWithMargins="0"/>
    </customSheetView>
    <customSheetView guid="{0D490C87-B003-4943-9825-ACE0B8E7CC06}" scale="110" showPageBreaks="1" showGridLines="0" zeroValues="0" printArea="1" hiddenRows="1" view="pageBreakPreview" topLeftCell="A95">
      <selection activeCell="H105" sqref="H105:I105"/>
      <rowBreaks count="8" manualBreakCount="8">
        <brk id="34" max="8" man="1"/>
        <brk id="68" max="8" man="1"/>
        <brk id="101" max="8" man="1"/>
        <brk id="137" max="8" man="1"/>
        <brk id="169" max="8" man="1"/>
        <brk id="216" max="8" man="1"/>
        <brk id="290" max="8" man="1"/>
        <brk id="302" max="8" man="1"/>
      </rowBreaks>
      <pageMargins left="0.42" right="0.28999999999999998" top="0.4" bottom="0.31" header="0.32" footer="0.24"/>
      <printOptions horizontalCentered="1"/>
      <pageSetup paperSize="9" scale="77" fitToHeight="0" orientation="portrait" horizontalDpi="4294967295" verticalDpi="4294967295" r:id="rId4"/>
      <headerFooter alignWithMargins="0"/>
    </customSheetView>
    <customSheetView guid="{4D67A8FB-66CE-4EFD-8932-C754BE25ED43}" scale="110" showPageBreaks="1" showGridLines="0" zeroValues="0" printArea="1" hiddenRows="1" view="pageBreakPreview" topLeftCell="A2">
      <selection activeCell="J17" sqref="J17"/>
      <rowBreaks count="9" manualBreakCount="9">
        <brk id="34" max="8" man="1"/>
        <brk id="71" max="8" man="1"/>
        <brk id="108" max="8" man="1"/>
        <brk id="141" max="8" man="1"/>
        <brk id="203" max="8" man="1"/>
        <brk id="206" max="8" man="1"/>
        <brk id="253" max="8" man="1"/>
        <brk id="328" max="8" man="1"/>
        <brk id="339" max="8" man="1"/>
      </rowBreaks>
      <pageMargins left="0.42" right="0.28999999999999998" top="0.4" bottom="0.31" header="0.32" footer="0.24"/>
      <printOptions horizontalCentered="1"/>
      <pageSetup paperSize="9" scale="77" fitToHeight="0" orientation="portrait" horizontalDpi="4294967295" verticalDpi="4294967295" r:id="rId5"/>
      <headerFooter alignWithMargins="0"/>
    </customSheetView>
    <customSheetView guid="{B07CB001-8FAF-40AD-8AD5-A65A64B33B35}" scale="110" showPageBreaks="1" showGridLines="0" zeroValues="0" printArea="1" hiddenRows="1" view="pageBreakPreview" topLeftCell="A53">
      <selection activeCell="F64" sqref="F64:G64"/>
      <rowBreaks count="8" manualBreakCount="8">
        <brk id="34" max="8" man="1"/>
        <brk id="70"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6"/>
      <headerFooter alignWithMargins="0"/>
    </customSheetView>
    <customSheetView guid="{8CF338B0-8CA3-4AF4-816D-CB7A6D8E33BC}" scale="85" showPageBreaks="1" showGridLines="0" zeroValues="0" printArea="1" hiddenRows="1" view="pageBreakPreview" topLeftCell="A177">
      <selection activeCell="F177" sqref="F177"/>
      <rowBreaks count="8" manualBreakCount="8">
        <brk id="34" max="8" man="1"/>
        <brk id="70"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7"/>
      <headerFooter alignWithMargins="0"/>
    </customSheetView>
    <customSheetView guid="{D05C69EC-C4A6-4AED-AFBA-A3044FD4B3FB}" scale="85" showPageBreaks="1" showGridLines="0" zeroValues="0" printArea="1" hiddenRows="1" view="pageBreakPreview" topLeftCell="A242">
      <selection activeCell="C298" sqref="C298:I298"/>
      <rowBreaks count="9" manualBreakCount="9">
        <brk id="34" max="8" man="1"/>
        <brk id="67" max="8" man="1"/>
        <brk id="99" max="8" man="1"/>
        <brk id="155" max="8" man="1"/>
        <brk id="162" max="8" man="1"/>
        <brk id="209" max="8" man="1"/>
        <brk id="250" max="8" man="1"/>
        <brk id="283" max="8" man="1"/>
        <brk id="294" max="8" man="1"/>
      </rowBreaks>
      <pageMargins left="0.42" right="0.28999999999999998" top="0.4" bottom="0.31" header="0.32" footer="0.24"/>
      <printOptions horizontalCentered="1"/>
      <pageSetup paperSize="9" scale="77" fitToHeight="0" orientation="portrait" horizontalDpi="4294967295" verticalDpi="4294967295" r:id="rId8"/>
      <headerFooter alignWithMargins="0"/>
    </customSheetView>
    <customSheetView guid="{BE615921-12B2-47E1-81BB-292B559B4C46}" showPageBreaks="1" showGridLines="0" zeroValues="0" printArea="1" hiddenColumns="1" view="pageBreakPreview" topLeftCell="A135">
      <selection activeCell="F152" sqref="F152:G152"/>
      <rowBreaks count="10" manualBreakCount="10">
        <brk id="34" max="8" man="1"/>
        <brk id="65" max="8" man="1"/>
        <brk id="98" max="8" man="1"/>
        <brk id="133" max="8" man="1"/>
        <brk id="146" max="8" man="1"/>
        <brk id="178" max="8" man="1"/>
        <brk id="225" max="8" man="1"/>
        <brk id="266" max="8" man="1"/>
        <brk id="305" max="8" man="1"/>
        <brk id="310" max="8" man="1"/>
      </rowBreaks>
      <pageMargins left="0.42" right="0.28999999999999998" top="0.4" bottom="0.31" header="0.32" footer="0.24"/>
      <printOptions horizontalCentered="1"/>
      <pageSetup paperSize="9" scale="77" fitToHeight="0" orientation="portrait" horizontalDpi="4294967295" verticalDpi="4294967295" r:id="rId9"/>
      <headerFooter alignWithMargins="0"/>
    </customSheetView>
    <customSheetView guid="{13A93EBF-985A-49FD-9FE0-DC75D238EC8C}" scale="110" showPageBreaks="1" showGridLines="0" zeroValues="0" printArea="1" hiddenRows="1" hiddenColumns="1" view="pageBreakPreview">
      <selection activeCell="F208" sqref="F208"/>
      <rowBreaks count="7" manualBreakCount="7">
        <brk id="34" max="8" man="1"/>
        <brk id="62" max="8" man="1"/>
        <brk id="96" max="8" man="1"/>
        <brk id="125" max="8" man="1"/>
        <brk id="167" max="8" man="1"/>
        <brk id="214" max="8" man="1"/>
        <brk id="299" max="8" man="1"/>
      </rowBreaks>
      <pageMargins left="0.42" right="0.28999999999999998" top="0.4" bottom="0.31" header="0.32" footer="0.24"/>
      <printOptions horizontalCentered="1"/>
      <pageSetup paperSize="9" scale="77" fitToHeight="0" orientation="portrait" horizontalDpi="4294967295" verticalDpi="4294967295" r:id="rId10"/>
      <headerFooter alignWithMargins="0"/>
    </customSheetView>
    <customSheetView guid="{1F125E51-1799-42D0-B41E-DC039BB17D59}" scale="85" showPageBreaks="1" showGridLines="0" zeroValues="0" printArea="1" hiddenRows="1" view="pageBreakPreview" topLeftCell="A283">
      <selection activeCell="C308" sqref="C308:I308"/>
      <rowBreaks count="8" manualBreakCount="8">
        <brk id="34" max="8" man="1"/>
        <brk id="67" max="8" man="1"/>
        <brk id="100" max="8" man="1"/>
        <brk id="165"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11"/>
      <headerFooter alignWithMargins="0"/>
    </customSheetView>
    <customSheetView guid="{77353208-2D17-4D2E-ADE3-4F168F350B73}" scale="110" showPageBreaks="1" showGridLines="0" zeroValues="0" printArea="1" hiddenRows="1" view="pageBreakPreview" topLeftCell="A53">
      <selection activeCell="F64" sqref="F64:G64"/>
      <rowBreaks count="8" manualBreakCount="8">
        <brk id="34" max="8" man="1"/>
        <brk id="69"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12"/>
      <headerFooter alignWithMargins="0"/>
    </customSheetView>
    <customSheetView guid="{010B040B-83D1-42E5-9354-A9BE9113BDAC}" scale="110" showPageBreaks="1" showGridLines="0" zeroValues="0" printArea="1" hiddenRows="1" view="pageBreakPreview">
      <selection activeCell="C14" sqref="C14"/>
      <rowBreaks count="4" manualBreakCount="4">
        <brk id="34" max="8" man="1"/>
        <brk id="169" max="8" man="1"/>
        <brk id="216" max="8" man="1"/>
        <brk id="302" max="8" man="1"/>
      </rowBreaks>
      <pageMargins left="0.42" right="0.28999999999999998" top="0.4" bottom="0.31" header="0.32" footer="0.24"/>
      <printOptions horizontalCentered="1"/>
      <pageSetup paperSize="9" scale="77" fitToHeight="0" orientation="portrait" horizontalDpi="4294967295" verticalDpi="4294967295" r:id="rId13"/>
      <headerFooter alignWithMargins="0"/>
    </customSheetView>
    <customSheetView guid="{FC200EB0-6614-47DB-96CE-7610471486D9}" scale="110" showPageBreaks="1" showGridLines="0" zeroValues="0" fitToPage="1" printArea="1" hiddenRows="1" view="pageBreakPreview">
      <selection activeCell="A15" sqref="A15:I1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4"/>
      <headerFooter alignWithMargins="0"/>
    </customSheetView>
    <customSheetView guid="{35C772BD-8F05-4A18-BEC8-6AF744E22539}" showPageBreaks="1" showGridLines="0" zeroValues="0" fitToPage="1" printArea="1" hiddenRows="1" view="pageBreakPreview">
      <selection activeCell="A15" sqref="A15:I1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5"/>
      <headerFooter alignWithMargins="0"/>
    </customSheetView>
  </customSheetViews>
  <mergeCells count="535">
    <mergeCell ref="B269:C269"/>
    <mergeCell ref="B274:C274"/>
    <mergeCell ref="D274:E274"/>
    <mergeCell ref="F274:G274"/>
    <mergeCell ref="H274:I274"/>
    <mergeCell ref="B260:I260"/>
    <mergeCell ref="D261:E261"/>
    <mergeCell ref="F261:F262"/>
    <mergeCell ref="G261:G262"/>
    <mergeCell ref="H261:I262"/>
    <mergeCell ref="B213:C213"/>
    <mergeCell ref="C321:I321"/>
    <mergeCell ref="C323:I323"/>
    <mergeCell ref="B304:G304"/>
    <mergeCell ref="C305:I305"/>
    <mergeCell ref="C306:I306"/>
    <mergeCell ref="F275:G275"/>
    <mergeCell ref="H275:I275"/>
    <mergeCell ref="B270:C270"/>
    <mergeCell ref="D270:E270"/>
    <mergeCell ref="H270:I270"/>
    <mergeCell ref="B271:I271"/>
    <mergeCell ref="B273:C273"/>
    <mergeCell ref="D273:E273"/>
    <mergeCell ref="F273:G273"/>
    <mergeCell ref="H273:I273"/>
    <mergeCell ref="B268:C268"/>
    <mergeCell ref="D268:E268"/>
    <mergeCell ref="B287:I287"/>
    <mergeCell ref="B289:I289"/>
    <mergeCell ref="B285:I285"/>
    <mergeCell ref="H256:I256"/>
    <mergeCell ref="B257:C257"/>
    <mergeCell ref="H268:I268"/>
    <mergeCell ref="H330:I330"/>
    <mergeCell ref="B330:E330"/>
    <mergeCell ref="B329:E329"/>
    <mergeCell ref="C310:I310"/>
    <mergeCell ref="C311:I311"/>
    <mergeCell ref="B275:C275"/>
    <mergeCell ref="D275:E275"/>
    <mergeCell ref="B327:I327"/>
    <mergeCell ref="B320:I320"/>
    <mergeCell ref="B325:I325"/>
    <mergeCell ref="C312:I312"/>
    <mergeCell ref="C313:I313"/>
    <mergeCell ref="C314:I314"/>
    <mergeCell ref="B276:C276"/>
    <mergeCell ref="D276:E276"/>
    <mergeCell ref="F276:G276"/>
    <mergeCell ref="H276:I276"/>
    <mergeCell ref="B277:C277"/>
    <mergeCell ref="D277:E277"/>
    <mergeCell ref="F277:G277"/>
    <mergeCell ref="H277:I277"/>
    <mergeCell ref="C300:I300"/>
    <mergeCell ref="C301:I301"/>
    <mergeCell ref="H141:I141"/>
    <mergeCell ref="B142:E142"/>
    <mergeCell ref="H142:I142"/>
    <mergeCell ref="H331:I331"/>
    <mergeCell ref="B209:C209"/>
    <mergeCell ref="B229:C229"/>
    <mergeCell ref="A335:I335"/>
    <mergeCell ref="B193:C193"/>
    <mergeCell ref="B214:C214"/>
    <mergeCell ref="B230:C230"/>
    <mergeCell ref="F330:G330"/>
    <mergeCell ref="C302:I302"/>
    <mergeCell ref="B291:I291"/>
    <mergeCell ref="B292:G292"/>
    <mergeCell ref="C293:I293"/>
    <mergeCell ref="C294:I294"/>
    <mergeCell ref="C295:I295"/>
    <mergeCell ref="C296:I296"/>
    <mergeCell ref="B279:I279"/>
    <mergeCell ref="B281:I281"/>
    <mergeCell ref="B282:I282"/>
    <mergeCell ref="B284:I284"/>
    <mergeCell ref="B258:I258"/>
    <mergeCell ref="D256:E256"/>
    <mergeCell ref="B124:F125"/>
    <mergeCell ref="B119:F119"/>
    <mergeCell ref="G134:I134"/>
    <mergeCell ref="G119:I119"/>
    <mergeCell ref="B120:F120"/>
    <mergeCell ref="B121:F121"/>
    <mergeCell ref="B108:G108"/>
    <mergeCell ref="H108:I108"/>
    <mergeCell ref="B104:I104"/>
    <mergeCell ref="B105:G105"/>
    <mergeCell ref="B112:F112"/>
    <mergeCell ref="A127:I127"/>
    <mergeCell ref="B133:I133"/>
    <mergeCell ref="B134:F134"/>
    <mergeCell ref="A122:A123"/>
    <mergeCell ref="B122:F123"/>
    <mergeCell ref="B128:I128"/>
    <mergeCell ref="B129:I129"/>
    <mergeCell ref="B131:I131"/>
    <mergeCell ref="G111:I111"/>
    <mergeCell ref="G112:I112"/>
    <mergeCell ref="A114:A115"/>
    <mergeCell ref="B113:F113"/>
    <mergeCell ref="B118:I118"/>
    <mergeCell ref="A72:A74"/>
    <mergeCell ref="H81:I81"/>
    <mergeCell ref="F81:G81"/>
    <mergeCell ref="A75:I75"/>
    <mergeCell ref="F79:G79"/>
    <mergeCell ref="B92:I92"/>
    <mergeCell ref="H72:I72"/>
    <mergeCell ref="F73:G73"/>
    <mergeCell ref="H73:I73"/>
    <mergeCell ref="F74:G74"/>
    <mergeCell ref="B76:E77"/>
    <mergeCell ref="B86:E86"/>
    <mergeCell ref="F86:I86"/>
    <mergeCell ref="B87:E87"/>
    <mergeCell ref="F83:G83"/>
    <mergeCell ref="H82:I82"/>
    <mergeCell ref="B88:E88"/>
    <mergeCell ref="B82:E82"/>
    <mergeCell ref="B83:E83"/>
    <mergeCell ref="B84:E84"/>
    <mergeCell ref="B85:E85"/>
    <mergeCell ref="H83:I83"/>
    <mergeCell ref="F82:G82"/>
    <mergeCell ref="H85:I85"/>
    <mergeCell ref="H88:I88"/>
    <mergeCell ref="F88:G88"/>
    <mergeCell ref="H84:I84"/>
    <mergeCell ref="F84:G84"/>
    <mergeCell ref="F85:G85"/>
    <mergeCell ref="F87:G87"/>
    <mergeCell ref="H87:I87"/>
    <mergeCell ref="B12:D12"/>
    <mergeCell ref="B30:I30"/>
    <mergeCell ref="B51:I51"/>
    <mergeCell ref="B57:I57"/>
    <mergeCell ref="H80:I80"/>
    <mergeCell ref="F78:G78"/>
    <mergeCell ref="H78:I78"/>
    <mergeCell ref="F72:G72"/>
    <mergeCell ref="H74:I74"/>
    <mergeCell ref="F80:G80"/>
    <mergeCell ref="B65:I65"/>
    <mergeCell ref="B66:E66"/>
    <mergeCell ref="F66:G66"/>
    <mergeCell ref="H66:I66"/>
    <mergeCell ref="B67:I67"/>
    <mergeCell ref="F70:G70"/>
    <mergeCell ref="H63:I63"/>
    <mergeCell ref="C339:D339"/>
    <mergeCell ref="G339:I339"/>
    <mergeCell ref="B266:C266"/>
    <mergeCell ref="D266:E266"/>
    <mergeCell ref="H266:I266"/>
    <mergeCell ref="B267:C267"/>
    <mergeCell ref="D267:E267"/>
    <mergeCell ref="H267:I267"/>
    <mergeCell ref="B263:C263"/>
    <mergeCell ref="D263:E263"/>
    <mergeCell ref="F263:G263"/>
    <mergeCell ref="H263:I263"/>
    <mergeCell ref="B264:E264"/>
    <mergeCell ref="B265:C265"/>
    <mergeCell ref="D265:E265"/>
    <mergeCell ref="H265:I265"/>
    <mergeCell ref="F334:G334"/>
    <mergeCell ref="B331:E331"/>
    <mergeCell ref="F331:G331"/>
    <mergeCell ref="B328:C328"/>
    <mergeCell ref="D328:E328"/>
    <mergeCell ref="F328:G328"/>
    <mergeCell ref="H328:I328"/>
    <mergeCell ref="B319:I319"/>
    <mergeCell ref="C340:D340"/>
    <mergeCell ref="G340:I340"/>
    <mergeCell ref="B81:E81"/>
    <mergeCell ref="H106:I106"/>
    <mergeCell ref="H105:I105"/>
    <mergeCell ref="F333:G333"/>
    <mergeCell ref="F329:G329"/>
    <mergeCell ref="H329:I329"/>
    <mergeCell ref="H334:I334"/>
    <mergeCell ref="B334:E334"/>
    <mergeCell ref="B333:E333"/>
    <mergeCell ref="H332:I332"/>
    <mergeCell ref="B332:E332"/>
    <mergeCell ref="F332:G332"/>
    <mergeCell ref="H333:I333"/>
    <mergeCell ref="C307:I307"/>
    <mergeCell ref="C308:I308"/>
    <mergeCell ref="C309:I309"/>
    <mergeCell ref="B316:I316"/>
    <mergeCell ref="C297:I297"/>
    <mergeCell ref="C298:I298"/>
    <mergeCell ref="C299:I299"/>
    <mergeCell ref="D269:E269"/>
    <mergeCell ref="H269:I269"/>
    <mergeCell ref="D257:E257"/>
    <mergeCell ref="H257:I257"/>
    <mergeCell ref="B254:C254"/>
    <mergeCell ref="D254:E254"/>
    <mergeCell ref="H254:I254"/>
    <mergeCell ref="B255:C255"/>
    <mergeCell ref="D255:E255"/>
    <mergeCell ref="H255:I255"/>
    <mergeCell ref="B251:E251"/>
    <mergeCell ref="B252:C252"/>
    <mergeCell ref="D252:E252"/>
    <mergeCell ref="H252:I252"/>
    <mergeCell ref="B253:C253"/>
    <mergeCell ref="D253:E253"/>
    <mergeCell ref="H253:I253"/>
    <mergeCell ref="B256:C256"/>
    <mergeCell ref="B247:I247"/>
    <mergeCell ref="D248:E248"/>
    <mergeCell ref="F248:F249"/>
    <mergeCell ref="G248:G249"/>
    <mergeCell ref="H248:I249"/>
    <mergeCell ref="B250:C250"/>
    <mergeCell ref="D250:E250"/>
    <mergeCell ref="F250:G250"/>
    <mergeCell ref="H250:I250"/>
    <mergeCell ref="B244:C244"/>
    <mergeCell ref="D244:E244"/>
    <mergeCell ref="F244:G244"/>
    <mergeCell ref="H244:I244"/>
    <mergeCell ref="B246:E246"/>
    <mergeCell ref="F246:I246"/>
    <mergeCell ref="B242:C242"/>
    <mergeCell ref="D242:E242"/>
    <mergeCell ref="F242:G242"/>
    <mergeCell ref="H242:I242"/>
    <mergeCell ref="B243:C243"/>
    <mergeCell ref="D243:E243"/>
    <mergeCell ref="F243:G243"/>
    <mergeCell ref="H243:I243"/>
    <mergeCell ref="F237:G237"/>
    <mergeCell ref="H237:I237"/>
    <mergeCell ref="B238:I238"/>
    <mergeCell ref="B237:E237"/>
    <mergeCell ref="B241:C241"/>
    <mergeCell ref="D241:E241"/>
    <mergeCell ref="F241:G241"/>
    <mergeCell ref="H241:I241"/>
    <mergeCell ref="H240:I240"/>
    <mergeCell ref="F240:G240"/>
    <mergeCell ref="F235:G235"/>
    <mergeCell ref="H235:I235"/>
    <mergeCell ref="B236:C236"/>
    <mergeCell ref="D236:E236"/>
    <mergeCell ref="F236:G236"/>
    <mergeCell ref="H236:I236"/>
    <mergeCell ref="B235:E235"/>
    <mergeCell ref="B233:C233"/>
    <mergeCell ref="D233:E233"/>
    <mergeCell ref="F233:G233"/>
    <mergeCell ref="H233:I233"/>
    <mergeCell ref="B234:C234"/>
    <mergeCell ref="D234:E234"/>
    <mergeCell ref="F234:G234"/>
    <mergeCell ref="H234:I234"/>
    <mergeCell ref="H230:I230"/>
    <mergeCell ref="D231:E231"/>
    <mergeCell ref="H231:I231"/>
    <mergeCell ref="D232:E232"/>
    <mergeCell ref="H232:I232"/>
    <mergeCell ref="D228:E228"/>
    <mergeCell ref="H228:I228"/>
    <mergeCell ref="D229:E229"/>
    <mergeCell ref="H229:I229"/>
    <mergeCell ref="D230:E230"/>
    <mergeCell ref="H227:I227"/>
    <mergeCell ref="B217:I217"/>
    <mergeCell ref="B222:I222"/>
    <mergeCell ref="D223:E223"/>
    <mergeCell ref="F223:I224"/>
    <mergeCell ref="D224:E224"/>
    <mergeCell ref="D225:E225"/>
    <mergeCell ref="F225:G225"/>
    <mergeCell ref="H225:I225"/>
    <mergeCell ref="B225:C225"/>
    <mergeCell ref="B226:E226"/>
    <mergeCell ref="D227:E227"/>
    <mergeCell ref="H214:I214"/>
    <mergeCell ref="D215:E215"/>
    <mergeCell ref="H215:I215"/>
    <mergeCell ref="D216:E216"/>
    <mergeCell ref="H216:I216"/>
    <mergeCell ref="D212:E212"/>
    <mergeCell ref="H212:I212"/>
    <mergeCell ref="D213:E213"/>
    <mergeCell ref="H213:I213"/>
    <mergeCell ref="D214:E214"/>
    <mergeCell ref="D209:E209"/>
    <mergeCell ref="F209:G209"/>
    <mergeCell ref="H209:I209"/>
    <mergeCell ref="B210:E210"/>
    <mergeCell ref="D211:E211"/>
    <mergeCell ref="H211:I211"/>
    <mergeCell ref="F211:G211"/>
    <mergeCell ref="B205:E205"/>
    <mergeCell ref="F205:I205"/>
    <mergeCell ref="B206:I206"/>
    <mergeCell ref="D207:E207"/>
    <mergeCell ref="F207:I208"/>
    <mergeCell ref="D208:E208"/>
    <mergeCell ref="B202:C202"/>
    <mergeCell ref="D202:E202"/>
    <mergeCell ref="F202:G202"/>
    <mergeCell ref="H202:I202"/>
    <mergeCell ref="B203:E203"/>
    <mergeCell ref="F203:I203"/>
    <mergeCell ref="B200:C200"/>
    <mergeCell ref="D200:E200"/>
    <mergeCell ref="F200:G200"/>
    <mergeCell ref="H200:I200"/>
    <mergeCell ref="B201:E201"/>
    <mergeCell ref="F201:I201"/>
    <mergeCell ref="H182:I182"/>
    <mergeCell ref="B196:C196"/>
    <mergeCell ref="D196:E196"/>
    <mergeCell ref="H196:I196"/>
    <mergeCell ref="B197:I197"/>
    <mergeCell ref="B199:C199"/>
    <mergeCell ref="D199:E199"/>
    <mergeCell ref="F199:G199"/>
    <mergeCell ref="H199:I199"/>
    <mergeCell ref="D193:E193"/>
    <mergeCell ref="H193:I193"/>
    <mergeCell ref="D194:E194"/>
    <mergeCell ref="H194:I194"/>
    <mergeCell ref="D195:E195"/>
    <mergeCell ref="H195:I195"/>
    <mergeCell ref="D179:E179"/>
    <mergeCell ref="H179:I179"/>
    <mergeCell ref="B180:C180"/>
    <mergeCell ref="D180:E180"/>
    <mergeCell ref="D181:E181"/>
    <mergeCell ref="D191:E191"/>
    <mergeCell ref="H191:I191"/>
    <mergeCell ref="B192:C192"/>
    <mergeCell ref="D192:E192"/>
    <mergeCell ref="H192:I192"/>
    <mergeCell ref="B188:C188"/>
    <mergeCell ref="D188:E188"/>
    <mergeCell ref="F188:G188"/>
    <mergeCell ref="D190:E190"/>
    <mergeCell ref="H190:I190"/>
    <mergeCell ref="B183:I183"/>
    <mergeCell ref="B185:I185"/>
    <mergeCell ref="D186:E186"/>
    <mergeCell ref="F186:I187"/>
    <mergeCell ref="D187:E187"/>
    <mergeCell ref="H188:I188"/>
    <mergeCell ref="B189:E189"/>
    <mergeCell ref="H181:I181"/>
    <mergeCell ref="D182:E182"/>
    <mergeCell ref="B172:I172"/>
    <mergeCell ref="D173:E173"/>
    <mergeCell ref="F173:I174"/>
    <mergeCell ref="D174:E174"/>
    <mergeCell ref="B175:C175"/>
    <mergeCell ref="H180:I180"/>
    <mergeCell ref="F178:G178"/>
    <mergeCell ref="F142:G142"/>
    <mergeCell ref="B156:I156"/>
    <mergeCell ref="D175:E175"/>
    <mergeCell ref="F175:G175"/>
    <mergeCell ref="H175:I175"/>
    <mergeCell ref="B165:I165"/>
    <mergeCell ref="B167:I167"/>
    <mergeCell ref="B169:I169"/>
    <mergeCell ref="B150:G150"/>
    <mergeCell ref="B151:G151"/>
    <mergeCell ref="B176:E176"/>
    <mergeCell ref="D177:E177"/>
    <mergeCell ref="H177:I177"/>
    <mergeCell ref="D178:E178"/>
    <mergeCell ref="H178:I178"/>
    <mergeCell ref="F177:G177"/>
    <mergeCell ref="B179:C179"/>
    <mergeCell ref="B135:F135"/>
    <mergeCell ref="B144:I144"/>
    <mergeCell ref="G135:I135"/>
    <mergeCell ref="B161:I161"/>
    <mergeCell ref="B163:I163"/>
    <mergeCell ref="B137:E137"/>
    <mergeCell ref="F137:G137"/>
    <mergeCell ref="H137:I137"/>
    <mergeCell ref="B136:I136"/>
    <mergeCell ref="B154:I154"/>
    <mergeCell ref="H138:I138"/>
    <mergeCell ref="B139:E139"/>
    <mergeCell ref="F139:G139"/>
    <mergeCell ref="H139:I139"/>
    <mergeCell ref="B138:E138"/>
    <mergeCell ref="F138:G138"/>
    <mergeCell ref="B143:E143"/>
    <mergeCell ref="F143:G143"/>
    <mergeCell ref="H143:I143"/>
    <mergeCell ref="B141:E141"/>
    <mergeCell ref="F141:G141"/>
    <mergeCell ref="F140:G140"/>
    <mergeCell ref="H140:I140"/>
    <mergeCell ref="B140:E140"/>
    <mergeCell ref="B110:C110"/>
    <mergeCell ref="G120:I120"/>
    <mergeCell ref="B116:F117"/>
    <mergeCell ref="B111:F111"/>
    <mergeCell ref="B109:I109"/>
    <mergeCell ref="B114:F115"/>
    <mergeCell ref="B106:G106"/>
    <mergeCell ref="B101:I101"/>
    <mergeCell ref="H89:I89"/>
    <mergeCell ref="F89:G89"/>
    <mergeCell ref="B99:I99"/>
    <mergeCell ref="B100:I100"/>
    <mergeCell ref="B102:I102"/>
    <mergeCell ref="B107:G107"/>
    <mergeCell ref="H107:I107"/>
    <mergeCell ref="B93:I93"/>
    <mergeCell ref="B95:I95"/>
    <mergeCell ref="B97:I97"/>
    <mergeCell ref="B89:E89"/>
    <mergeCell ref="B63:E63"/>
    <mergeCell ref="F63:G63"/>
    <mergeCell ref="H70:I70"/>
    <mergeCell ref="B53:I53"/>
    <mergeCell ref="B55:I55"/>
    <mergeCell ref="B56:I56"/>
    <mergeCell ref="A59:I59"/>
    <mergeCell ref="B60:I60"/>
    <mergeCell ref="B61:I61"/>
    <mergeCell ref="B62:E62"/>
    <mergeCell ref="A68:A71"/>
    <mergeCell ref="B68:E71"/>
    <mergeCell ref="F68:G68"/>
    <mergeCell ref="H68:I68"/>
    <mergeCell ref="F69:G69"/>
    <mergeCell ref="B64:E64"/>
    <mergeCell ref="F64:G64"/>
    <mergeCell ref="H64:I64"/>
    <mergeCell ref="H69:I69"/>
    <mergeCell ref="F71:G71"/>
    <mergeCell ref="H71:I71"/>
    <mergeCell ref="D49:E49"/>
    <mergeCell ref="F49:G49"/>
    <mergeCell ref="H49:I49"/>
    <mergeCell ref="D50:E50"/>
    <mergeCell ref="F50:G50"/>
    <mergeCell ref="H50:I50"/>
    <mergeCell ref="F62:G62"/>
    <mergeCell ref="H62:I62"/>
    <mergeCell ref="B47:C47"/>
    <mergeCell ref="D47:E47"/>
    <mergeCell ref="F47:G47"/>
    <mergeCell ref="H47:I47"/>
    <mergeCell ref="D48:E48"/>
    <mergeCell ref="F48:G48"/>
    <mergeCell ref="H48:I48"/>
    <mergeCell ref="B42:C42"/>
    <mergeCell ref="D42:E42"/>
    <mergeCell ref="F42:G42"/>
    <mergeCell ref="H42:I42"/>
    <mergeCell ref="B45:C45"/>
    <mergeCell ref="D45:E45"/>
    <mergeCell ref="F45:G45"/>
    <mergeCell ref="H45:I45"/>
    <mergeCell ref="F44:G44"/>
    <mergeCell ref="H44:I44"/>
    <mergeCell ref="B46:C46"/>
    <mergeCell ref="D46:E46"/>
    <mergeCell ref="F46:G46"/>
    <mergeCell ref="H46:I46"/>
    <mergeCell ref="B43:C43"/>
    <mergeCell ref="D43:E43"/>
    <mergeCell ref="F43:G43"/>
    <mergeCell ref="H43:I43"/>
    <mergeCell ref="B44:C44"/>
    <mergeCell ref="D44:E44"/>
    <mergeCell ref="A39:A41"/>
    <mergeCell ref="B39:C41"/>
    <mergeCell ref="D39:E39"/>
    <mergeCell ref="F39:G39"/>
    <mergeCell ref="H39:I39"/>
    <mergeCell ref="D40:E40"/>
    <mergeCell ref="F40:G40"/>
    <mergeCell ref="H40:I40"/>
    <mergeCell ref="D41:E41"/>
    <mergeCell ref="F41:G41"/>
    <mergeCell ref="H41:I41"/>
    <mergeCell ref="B18:I18"/>
    <mergeCell ref="A19:I19"/>
    <mergeCell ref="A21:I21"/>
    <mergeCell ref="B22:I22"/>
    <mergeCell ref="B32:I32"/>
    <mergeCell ref="B33:I33"/>
    <mergeCell ref="B34:I34"/>
    <mergeCell ref="B38:C38"/>
    <mergeCell ref="D38:E38"/>
    <mergeCell ref="F38:G38"/>
    <mergeCell ref="H38:I38"/>
    <mergeCell ref="A36:A37"/>
    <mergeCell ref="B36:C37"/>
    <mergeCell ref="D36:E37"/>
    <mergeCell ref="F36:G37"/>
    <mergeCell ref="H36:I37"/>
    <mergeCell ref="A3:I3"/>
    <mergeCell ref="A5:I5"/>
    <mergeCell ref="A8:E8"/>
    <mergeCell ref="B9:D9"/>
    <mergeCell ref="B10:D10"/>
    <mergeCell ref="B11:D11"/>
    <mergeCell ref="D240:E240"/>
    <mergeCell ref="B240:C240"/>
    <mergeCell ref="B145:I145"/>
    <mergeCell ref="B147:I147"/>
    <mergeCell ref="B148:I148"/>
    <mergeCell ref="B158:I158"/>
    <mergeCell ref="B159:I159"/>
    <mergeCell ref="B170:I170"/>
    <mergeCell ref="B171:E171"/>
    <mergeCell ref="F171:I171"/>
    <mergeCell ref="B23:I23"/>
    <mergeCell ref="B24:I24"/>
    <mergeCell ref="B25:I25"/>
    <mergeCell ref="B27:I27"/>
    <mergeCell ref="B28:I28"/>
    <mergeCell ref="B29:I29"/>
    <mergeCell ref="A15:I15"/>
    <mergeCell ref="A17:I17"/>
  </mergeCells>
  <conditionalFormatting sqref="A17">
    <cfRule type="expression" dxfId="30" priority="30" stopIfTrue="1">
      <formula>#REF!=2</formula>
    </cfRule>
  </conditionalFormatting>
  <conditionalFormatting sqref="A18">
    <cfRule type="expression" dxfId="29" priority="72" stopIfTrue="1">
      <formula>#REF!="Sole Bidder"</formula>
    </cfRule>
    <cfRule type="expression" dxfId="28" priority="73" stopIfTrue="1">
      <formula>#REF!=1</formula>
    </cfRule>
  </conditionalFormatting>
  <conditionalFormatting sqref="A29:I29">
    <cfRule type="expression" dxfId="27" priority="18" stopIfTrue="1">
      <formula>#REF!&lt;2</formula>
    </cfRule>
  </conditionalFormatting>
  <conditionalFormatting sqref="A246:I246 A259:I265 A266:A269 D266:I269 A270:I277">
    <cfRule type="expression" dxfId="26" priority="83" stopIfTrue="1">
      <formula>#REF!&lt;2</formula>
    </cfRule>
    <cfRule type="expression" dxfId="25" priority="84" stopIfTrue="1">
      <formula>#REF!=1</formula>
    </cfRule>
  </conditionalFormatting>
  <conditionalFormatting sqref="A279:I291 A319">
    <cfRule type="expression" dxfId="24" priority="69" stopIfTrue="1">
      <formula>#REF!="Sole Bidder"</formula>
    </cfRule>
  </conditionalFormatting>
  <conditionalFormatting sqref="A304:I314 F328:I334">
    <cfRule type="expression" dxfId="23" priority="93" stopIfTrue="1">
      <formula>#REF!&lt;2</formula>
    </cfRule>
  </conditionalFormatting>
  <conditionalFormatting sqref="A315:I318">
    <cfRule type="expression" dxfId="22" priority="1" stopIfTrue="1">
      <formula>#REF!="Sole Bidder"</formula>
    </cfRule>
  </conditionalFormatting>
  <conditionalFormatting sqref="B18:I18">
    <cfRule type="expression" dxfId="21" priority="29" stopIfTrue="1">
      <formula>#REF!&lt;2</formula>
    </cfRule>
  </conditionalFormatting>
  <conditionalFormatting sqref="D190:I190 A252:I252">
    <cfRule type="expression" dxfId="20" priority="15" stopIfTrue="1">
      <formula>$F$189="No"</formula>
    </cfRule>
  </conditionalFormatting>
  <conditionalFormatting sqref="F39:G50">
    <cfRule type="expression" dxfId="19" priority="2" stopIfTrue="1">
      <formula>$K$36=1</formula>
    </cfRule>
  </conditionalFormatting>
  <conditionalFormatting sqref="F38:I38">
    <cfRule type="expression" dxfId="18" priority="19" stopIfTrue="1">
      <formula>#REF!=2</formula>
    </cfRule>
  </conditionalFormatting>
  <conditionalFormatting sqref="F190:I194 F252:I257 A19:I19 A27:I28 D173:F173 D174 F175:I175 F179:I182 D186:F186 D187 F188:I188 F195:H195 F196:I196 F198:I198 F201 F202:I202 F203 D207:F207 D208 F209:I209 F212:I216 F235:I237 F245:I245 F248 H248 D248:E249 F250:I250 F278:I278 D328:E328">
    <cfRule type="expression" dxfId="17" priority="41" stopIfTrue="1">
      <formula>#REF!="Sole Bidder"</formula>
    </cfRule>
  </conditionalFormatting>
  <conditionalFormatting sqref="H39:I50">
    <cfRule type="expression" dxfId="16" priority="10" stopIfTrue="1">
      <formula>OR($K$36=1,$L$36=1)</formula>
    </cfRule>
  </conditionalFormatting>
  <conditionalFormatting sqref="H328:I334">
    <cfRule type="expression" dxfId="15" priority="96" stopIfTrue="1">
      <formula>#REF!=1</formula>
    </cfRule>
  </conditionalFormatting>
  <dataValidations count="5">
    <dataValidation type="list" allowBlank="1" showInputMessage="1" showErrorMessage="1" sqref="F65380:I65380" xr:uid="{00000000-0002-0000-0400-000000000000}">
      <formula1>"SUPPLIED, TYPE TESTED, BOTH SUPPLIED AND TYPE TESTED"</formula1>
    </dataValidation>
    <dataValidation type="list" allowBlank="1" showInputMessage="1" showErrorMessage="1" sqref="F65368:I65368" xr:uid="{00000000-0002-0000-0400-000001000000}">
      <formula1>"SUBSIDIARY COMPANY, GROUP COMPANY, JOINT VENTURE COMPANY (JVC)"</formula1>
    </dataValidation>
    <dataValidation type="list" allowBlank="1" showInputMessage="1" showErrorMessage="1" sqref="F176 F226 F210" xr:uid="{00000000-0002-0000-0400-000002000000}">
      <formula1>"Yes, NO"</formula1>
    </dataValidation>
    <dataValidation type="list" allowBlank="1" showInputMessage="1" showErrorMessage="1" sqref="F189" xr:uid="{00000000-0002-0000-0400-000003000000}">
      <formula1>"Yes, No"</formula1>
    </dataValidation>
    <dataValidation type="list" allowBlank="1" showInputMessage="1" showErrorMessage="1" sqref="H150" xr:uid="{00000000-0002-0000-0400-000004000000}">
      <formula1>"Own, Access"</formula1>
    </dataValidation>
  </dataValidations>
  <printOptions horizontalCentered="1"/>
  <pageMargins left="0.42" right="0.28999999999999998" top="0.4" bottom="0.31" header="0.32" footer="0.24"/>
  <pageSetup paperSize="9" scale="81" orientation="portrait" horizontalDpi="4294967295" verticalDpi="4294967295" r:id="rId16"/>
  <headerFooter alignWithMargins="0"/>
  <rowBreaks count="4" manualBreakCount="4">
    <brk id="34" max="8" man="1"/>
    <brk id="169" max="8" man="1"/>
    <brk id="216" max="8" man="1"/>
    <brk id="302" max="8" man="1"/>
  </rowBreaks>
  <drawing r:id="rId17"/>
  <legacyDrawing r:id="rId18"/>
  <mc:AlternateContent xmlns:mc="http://schemas.openxmlformats.org/markup-compatibility/2006">
    <mc:Choice Requires="x14">
      <controls>
        <mc:AlternateContent xmlns:mc="http://schemas.openxmlformats.org/markup-compatibility/2006">
          <mc:Choice Requires="x14">
            <control shapeId="50344" r:id="rId19" name="Check Box 168">
              <controlPr defaultSize="0" autoFill="0" autoLine="0" autoPict="0">
                <anchor moveWithCells="1" sizeWithCells="1">
                  <from>
                    <xdr:col>8</xdr:col>
                    <xdr:colOff>457200</xdr:colOff>
                    <xdr:row>15</xdr:row>
                    <xdr:rowOff>0</xdr:rowOff>
                  </from>
                  <to>
                    <xdr:col>9</xdr:col>
                    <xdr:colOff>0</xdr:colOff>
                    <xdr:row>15</xdr:row>
                    <xdr:rowOff>0</xdr:rowOff>
                  </to>
                </anchor>
              </controlPr>
            </control>
          </mc:Choice>
        </mc:AlternateContent>
        <mc:AlternateContent xmlns:mc="http://schemas.openxmlformats.org/markup-compatibility/2006">
          <mc:Choice Requires="x14">
            <control shapeId="50345" r:id="rId20" name="Check Box 169">
              <controlPr defaultSize="0" autoFill="0" autoLine="0" autoPict="0">
                <anchor moveWithCells="1" sizeWithCells="1">
                  <from>
                    <xdr:col>8</xdr:col>
                    <xdr:colOff>466725</xdr:colOff>
                    <xdr:row>15</xdr:row>
                    <xdr:rowOff>0</xdr:rowOff>
                  </from>
                  <to>
                    <xdr:col>8</xdr:col>
                    <xdr:colOff>1000125</xdr:colOff>
                    <xdr:row>15</xdr:row>
                    <xdr:rowOff>0</xdr:rowOff>
                  </to>
                </anchor>
              </controlPr>
            </control>
          </mc:Choice>
        </mc:AlternateContent>
        <mc:AlternateContent xmlns:mc="http://schemas.openxmlformats.org/markup-compatibility/2006">
          <mc:Choice Requires="x14">
            <control shapeId="50346" r:id="rId21" name="Check Box 170">
              <controlPr defaultSize="0" autoFill="0" autoLine="0" autoPict="0">
                <anchor moveWithCells="1" sizeWithCells="1">
                  <from>
                    <xdr:col>7</xdr:col>
                    <xdr:colOff>114300</xdr:colOff>
                    <xdr:row>15</xdr:row>
                    <xdr:rowOff>0</xdr:rowOff>
                  </from>
                  <to>
                    <xdr:col>7</xdr:col>
                    <xdr:colOff>571500</xdr:colOff>
                    <xdr:row>15</xdr:row>
                    <xdr:rowOff>0</xdr:rowOff>
                  </to>
                </anchor>
              </controlPr>
            </control>
          </mc:Choice>
        </mc:AlternateContent>
        <mc:AlternateContent xmlns:mc="http://schemas.openxmlformats.org/markup-compatibility/2006">
          <mc:Choice Requires="x14">
            <control shapeId="50335" r:id="rId22" name="Check Box 159">
              <controlPr defaultSize="0" autoFill="0" autoLine="0" autoPict="0">
                <anchor moveWithCells="1" sizeWithCells="1">
                  <from>
                    <xdr:col>5</xdr:col>
                    <xdr:colOff>657225</xdr:colOff>
                    <xdr:row>15</xdr:row>
                    <xdr:rowOff>0</xdr:rowOff>
                  </from>
                  <to>
                    <xdr:col>6</xdr:col>
                    <xdr:colOff>819150</xdr:colOff>
                    <xdr:row>15</xdr:row>
                    <xdr:rowOff>0</xdr:rowOff>
                  </to>
                </anchor>
              </controlPr>
            </control>
          </mc:Choice>
        </mc:AlternateContent>
        <mc:AlternateContent xmlns:mc="http://schemas.openxmlformats.org/markup-compatibility/2006">
          <mc:Choice Requires="x14">
            <control shapeId="50336" r:id="rId23" name="Check Box 160">
              <controlPr defaultSize="0" autoFill="0" autoLine="0" autoPict="0">
                <anchor moveWithCells="1" sizeWithCells="1">
                  <from>
                    <xdr:col>5</xdr:col>
                    <xdr:colOff>685800</xdr:colOff>
                    <xdr:row>15</xdr:row>
                    <xdr:rowOff>0</xdr:rowOff>
                  </from>
                  <to>
                    <xdr:col>6</xdr:col>
                    <xdr:colOff>771525</xdr:colOff>
                    <xdr:row>15</xdr:row>
                    <xdr:rowOff>0</xdr:rowOff>
                  </to>
                </anchor>
              </controlPr>
            </control>
          </mc:Choice>
        </mc:AlternateContent>
        <mc:AlternateContent xmlns:mc="http://schemas.openxmlformats.org/markup-compatibility/2006">
          <mc:Choice Requires="x14">
            <control shapeId="50337" r:id="rId24" name="Check Box 161">
              <controlPr defaultSize="0" autoFill="0" autoLine="0" autoPict="0">
                <anchor moveWithCells="1" sizeWithCells="1">
                  <from>
                    <xdr:col>5</xdr:col>
                    <xdr:colOff>104775</xdr:colOff>
                    <xdr:row>15</xdr:row>
                    <xdr:rowOff>0</xdr:rowOff>
                  </from>
                  <to>
                    <xdr:col>6</xdr:col>
                    <xdr:colOff>47625</xdr:colOff>
                    <xdr:row>15</xdr:row>
                    <xdr:rowOff>0</xdr:rowOff>
                  </to>
                </anchor>
              </controlPr>
            </control>
          </mc:Choice>
        </mc:AlternateContent>
        <mc:AlternateContent xmlns:mc="http://schemas.openxmlformats.org/markup-compatibility/2006">
          <mc:Choice Requires="x14">
            <control shapeId="50220" r:id="rId25" name="Check Box 44">
              <controlPr defaultSize="0" autoFill="0" autoLine="0" autoPict="0">
                <anchor moveWithCells="1" sizeWithCells="1">
                  <from>
                    <xdr:col>7</xdr:col>
                    <xdr:colOff>962025</xdr:colOff>
                    <xdr:row>15</xdr:row>
                    <xdr:rowOff>0</xdr:rowOff>
                  </from>
                  <to>
                    <xdr:col>8</xdr:col>
                    <xdr:colOff>323850</xdr:colOff>
                    <xdr:row>15</xdr:row>
                    <xdr:rowOff>0</xdr:rowOff>
                  </to>
                </anchor>
              </controlPr>
            </control>
          </mc:Choice>
        </mc:AlternateContent>
        <mc:AlternateContent xmlns:mc="http://schemas.openxmlformats.org/markup-compatibility/2006">
          <mc:Choice Requires="x14">
            <control shapeId="50221" r:id="rId26" name="Check Box 45">
              <controlPr defaultSize="0" autoFill="0" autoLine="0" autoPict="0">
                <anchor moveWithCells="1" sizeWithCells="1">
                  <from>
                    <xdr:col>7</xdr:col>
                    <xdr:colOff>971550</xdr:colOff>
                    <xdr:row>15</xdr:row>
                    <xdr:rowOff>0</xdr:rowOff>
                  </from>
                  <to>
                    <xdr:col>8</xdr:col>
                    <xdr:colOff>314325</xdr:colOff>
                    <xdr:row>15</xdr:row>
                    <xdr:rowOff>0</xdr:rowOff>
                  </to>
                </anchor>
              </controlPr>
            </control>
          </mc:Choice>
        </mc:AlternateContent>
        <mc:AlternateContent xmlns:mc="http://schemas.openxmlformats.org/markup-compatibility/2006">
          <mc:Choice Requires="x14">
            <control shapeId="50222" r:id="rId27" name="Check Box 46">
              <controlPr defaultSize="0" autoFill="0" autoLine="0" autoPict="0">
                <anchor moveWithCells="1" sizeWithCells="1">
                  <from>
                    <xdr:col>7</xdr:col>
                    <xdr:colOff>95250</xdr:colOff>
                    <xdr:row>15</xdr:row>
                    <xdr:rowOff>0</xdr:rowOff>
                  </from>
                  <to>
                    <xdr:col>7</xdr:col>
                    <xdr:colOff>447675</xdr:colOff>
                    <xdr:row>15</xdr:row>
                    <xdr:rowOff>0</xdr:rowOff>
                  </to>
                </anchor>
              </controlPr>
            </control>
          </mc:Choice>
        </mc:AlternateContent>
        <mc:AlternateContent xmlns:mc="http://schemas.openxmlformats.org/markup-compatibility/2006">
          <mc:Choice Requires="x14">
            <control shapeId="50215" r:id="rId28" name="Check Box 39">
              <controlPr defaultSize="0" autoFill="0" autoLine="0" autoPict="0">
                <anchor moveWithCells="1" sizeWithCells="1">
                  <from>
                    <xdr:col>5</xdr:col>
                    <xdr:colOff>190500</xdr:colOff>
                    <xdr:row>15</xdr:row>
                    <xdr:rowOff>0</xdr:rowOff>
                  </from>
                  <to>
                    <xdr:col>6</xdr:col>
                    <xdr:colOff>323850</xdr:colOff>
                    <xdr:row>15</xdr:row>
                    <xdr:rowOff>0</xdr:rowOff>
                  </to>
                </anchor>
              </controlPr>
            </control>
          </mc:Choice>
        </mc:AlternateContent>
        <mc:AlternateContent xmlns:mc="http://schemas.openxmlformats.org/markup-compatibility/2006">
          <mc:Choice Requires="x14">
            <control shapeId="50216" r:id="rId29" name="Check Box 40">
              <controlPr defaultSize="0" autoFill="0" autoLine="0" autoPict="0">
                <anchor moveWithCells="1" sizeWithCells="1">
                  <from>
                    <xdr:col>5</xdr:col>
                    <xdr:colOff>228600</xdr:colOff>
                    <xdr:row>15</xdr:row>
                    <xdr:rowOff>0</xdr:rowOff>
                  </from>
                  <to>
                    <xdr:col>6</xdr:col>
                    <xdr:colOff>285750</xdr:colOff>
                    <xdr:row>15</xdr:row>
                    <xdr:rowOff>0</xdr:rowOff>
                  </to>
                </anchor>
              </controlPr>
            </control>
          </mc:Choice>
        </mc:AlternateContent>
        <mc:AlternateContent xmlns:mc="http://schemas.openxmlformats.org/markup-compatibility/2006">
          <mc:Choice Requires="x14">
            <control shapeId="50217" r:id="rId30" name="Check Box 41">
              <controlPr defaultSize="0" autoFill="0" autoLine="0" autoPict="0">
                <anchor moveWithCells="1" sizeWithCells="1">
                  <from>
                    <xdr:col>5</xdr:col>
                    <xdr:colOff>104775</xdr:colOff>
                    <xdr:row>15</xdr:row>
                    <xdr:rowOff>0</xdr:rowOff>
                  </from>
                  <to>
                    <xdr:col>6</xdr:col>
                    <xdr:colOff>9525</xdr:colOff>
                    <xdr:row>15</xdr:row>
                    <xdr:rowOff>0</xdr:rowOff>
                  </to>
                </anchor>
              </controlPr>
            </control>
          </mc:Choice>
        </mc:AlternateContent>
        <mc:AlternateContent xmlns:mc="http://schemas.openxmlformats.org/markup-compatibility/2006">
          <mc:Choice Requires="x14">
            <control shapeId="50210" r:id="rId31" name="Check Box 34">
              <controlPr defaultSize="0" autoFill="0" autoLine="0" autoPict="0">
                <anchor moveWithCells="1" sizeWithCells="1">
                  <from>
                    <xdr:col>8</xdr:col>
                    <xdr:colOff>295275</xdr:colOff>
                    <xdr:row>15</xdr:row>
                    <xdr:rowOff>0</xdr:rowOff>
                  </from>
                  <to>
                    <xdr:col>9</xdr:col>
                    <xdr:colOff>0</xdr:colOff>
                    <xdr:row>15</xdr:row>
                    <xdr:rowOff>0</xdr:rowOff>
                  </to>
                </anchor>
              </controlPr>
            </control>
          </mc:Choice>
        </mc:AlternateContent>
        <mc:AlternateContent xmlns:mc="http://schemas.openxmlformats.org/markup-compatibility/2006">
          <mc:Choice Requires="x14">
            <control shapeId="50211" r:id="rId32" name="Check Box 35">
              <controlPr defaultSize="0" autoFill="0" autoLine="0" autoPict="0">
                <anchor moveWithCells="1" sizeWithCells="1">
                  <from>
                    <xdr:col>8</xdr:col>
                    <xdr:colOff>457200</xdr:colOff>
                    <xdr:row>15</xdr:row>
                    <xdr:rowOff>0</xdr:rowOff>
                  </from>
                  <to>
                    <xdr:col>8</xdr:col>
                    <xdr:colOff>857250</xdr:colOff>
                    <xdr:row>15</xdr:row>
                    <xdr:rowOff>0</xdr:rowOff>
                  </to>
                </anchor>
              </controlPr>
            </control>
          </mc:Choice>
        </mc:AlternateContent>
        <mc:AlternateContent xmlns:mc="http://schemas.openxmlformats.org/markup-compatibility/2006">
          <mc:Choice Requires="x14">
            <control shapeId="50212" r:id="rId33" name="Check Box 36">
              <controlPr defaultSize="0" autoFill="0" autoLine="0" autoPict="0">
                <anchor moveWithCells="1" sizeWithCells="1">
                  <from>
                    <xdr:col>7</xdr:col>
                    <xdr:colOff>95250</xdr:colOff>
                    <xdr:row>15</xdr:row>
                    <xdr:rowOff>0</xdr:rowOff>
                  </from>
                  <to>
                    <xdr:col>7</xdr:col>
                    <xdr:colOff>952500</xdr:colOff>
                    <xdr:row>15</xdr:row>
                    <xdr:rowOff>0</xdr:rowOff>
                  </to>
                </anchor>
              </controlPr>
            </control>
          </mc:Choice>
        </mc:AlternateContent>
        <mc:AlternateContent xmlns:mc="http://schemas.openxmlformats.org/markup-compatibility/2006">
          <mc:Choice Requires="x14">
            <control shapeId="50187" r:id="rId34" name="Check Box 11">
              <controlPr defaultSize="0" autoFill="0" autoLine="0" autoPict="0">
                <anchor moveWithCells="1" sizeWithCells="1">
                  <from>
                    <xdr:col>5</xdr:col>
                    <xdr:colOff>161925</xdr:colOff>
                    <xdr:row>15</xdr:row>
                    <xdr:rowOff>0</xdr:rowOff>
                  </from>
                  <to>
                    <xdr:col>6</xdr:col>
                    <xdr:colOff>790575</xdr:colOff>
                    <xdr:row>15</xdr:row>
                    <xdr:rowOff>0</xdr:rowOff>
                  </to>
                </anchor>
              </controlPr>
            </control>
          </mc:Choice>
        </mc:AlternateContent>
        <mc:AlternateContent xmlns:mc="http://schemas.openxmlformats.org/markup-compatibility/2006">
          <mc:Choice Requires="x14">
            <control shapeId="50189" r:id="rId35" name="Check Box 13">
              <controlPr defaultSize="0" autoFill="0" autoLine="0" autoPict="0">
                <anchor moveWithCells="1" sizeWithCells="1">
                  <from>
                    <xdr:col>5</xdr:col>
                    <xdr:colOff>95250</xdr:colOff>
                    <xdr:row>15</xdr:row>
                    <xdr:rowOff>0</xdr:rowOff>
                  </from>
                  <to>
                    <xdr:col>5</xdr:col>
                    <xdr:colOff>1028700</xdr:colOff>
                    <xdr:row>15</xdr:row>
                    <xdr:rowOff>0</xdr:rowOff>
                  </to>
                </anchor>
              </controlPr>
            </control>
          </mc:Choice>
        </mc:AlternateContent>
        <mc:AlternateContent xmlns:mc="http://schemas.openxmlformats.org/markup-compatibility/2006">
          <mc:Choice Requires="x14">
            <control shapeId="50190" r:id="rId36" name="Check Box 14">
              <controlPr defaultSize="0" autoFill="0" autoLine="0" autoPict="0">
                <anchor moveWithCells="1" sizeWithCells="1">
                  <from>
                    <xdr:col>5</xdr:col>
                    <xdr:colOff>19050</xdr:colOff>
                    <xdr:row>15</xdr:row>
                    <xdr:rowOff>0</xdr:rowOff>
                  </from>
                  <to>
                    <xdr:col>6</xdr:col>
                    <xdr:colOff>962025</xdr:colOff>
                    <xdr:row>15</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view="pageBreakPreview" zoomScaleNormal="100" zoomScaleSheetLayoutView="100" workbookViewId="0">
      <selection activeCell="A17" sqref="A17:E17"/>
    </sheetView>
  </sheetViews>
  <sheetFormatPr defaultRowHeight="16.5"/>
  <cols>
    <col min="1" max="1" width="12.140625" style="16" customWidth="1"/>
    <col min="2" max="2" width="20.5703125" style="16" customWidth="1"/>
    <col min="3" max="3" width="11.42578125" style="16" customWidth="1"/>
    <col min="4" max="4" width="14.140625" style="16" customWidth="1"/>
    <col min="5" max="5" width="39.28515625" style="16" customWidth="1"/>
    <col min="6" max="7" width="24.28515625" style="87" customWidth="1"/>
    <col min="8" max="9" width="9.140625" style="86"/>
    <col min="10" max="16384" width="9.140625" style="12"/>
  </cols>
  <sheetData>
    <row r="1" spans="1:8">
      <c r="A1" s="8" t="str">
        <f>Basic!A3&amp;Basic!B3</f>
        <v>Specification No. :CC/NT/W-COND/DOM/A10/26/08227</v>
      </c>
      <c r="B1" s="9"/>
      <c r="C1" s="9"/>
      <c r="D1" s="9"/>
      <c r="E1" s="10" t="str">
        <f>"Attachment-4 "</f>
        <v xml:space="preserve">Attachment-4 </v>
      </c>
    </row>
    <row r="3" spans="1:8" ht="66" customHeight="1">
      <c r="A3" s="585" t="str">
        <f>'Attach 3(JV)'!A3</f>
        <v>Reconductoring Package OH01 for (i) Reconductoring of Khandong (NEEPCO) – Halflong (POWERGRID) 132kV S/c Transmission Line and (ii) Reconductoring of Halflong (POWERGRID)– Jiribam (POWERGRID) 132kV S/c Transmission Line under North Eastern Region Expansion Scheme-XXIV (NERES-XXIV).</v>
      </c>
      <c r="B3" s="585"/>
      <c r="C3" s="585"/>
      <c r="D3" s="585"/>
      <c r="E3" s="585"/>
      <c r="F3" s="585"/>
      <c r="G3" s="585"/>
    </row>
    <row r="4" spans="1:8" ht="20.100000000000001" customHeight="1">
      <c r="A4" s="15"/>
      <c r="H4" s="91"/>
    </row>
    <row r="5" spans="1:8" ht="20.100000000000001" customHeight="1">
      <c r="A5" s="783" t="s">
        <v>358</v>
      </c>
      <c r="B5" s="783"/>
      <c r="C5" s="783"/>
      <c r="D5" s="783"/>
      <c r="E5" s="783"/>
      <c r="F5" s="88"/>
      <c r="G5" s="88"/>
      <c r="H5" s="91"/>
    </row>
    <row r="6" spans="1:8" ht="20.100000000000001" customHeight="1">
      <c r="A6" s="19"/>
      <c r="H6" s="91"/>
    </row>
    <row r="7" spans="1:8" ht="20.100000000000001" customHeight="1">
      <c r="A7" s="20" t="str">
        <f>'Attach 3(JV)'!A7</f>
        <v>Bidder’s Name and Address :</v>
      </c>
      <c r="E7" s="5" t="str">
        <f>'Attach 3(JV)'!E7</f>
        <v>To:</v>
      </c>
      <c r="H7" s="91"/>
    </row>
    <row r="8" spans="1:8" ht="36" customHeight="1">
      <c r="A8" s="780" t="str">
        <f>'Attach 3(JV)'!A8</f>
        <v xml:space="preserve">JOINT VENTURE (JV) OF  &amp; </v>
      </c>
      <c r="B8" s="780"/>
      <c r="C8" s="780"/>
      <c r="D8" s="780"/>
      <c r="E8" s="84" t="str">
        <f>'Attach 3(JV)'!E8</f>
        <v>Contract Services</v>
      </c>
      <c r="H8" s="91"/>
    </row>
    <row r="9" spans="1:8" ht="20.100000000000001" customHeight="1">
      <c r="A9" s="4" t="s">
        <v>353</v>
      </c>
      <c r="B9" s="782" t="str">
        <f>'Attach 3(JV)'!B9</f>
        <v/>
      </c>
      <c r="C9" s="782"/>
      <c r="D9" s="782"/>
      <c r="E9" s="84" t="str">
        <f>'Attach 3(JV)'!E9</f>
        <v>Power Grid Corporation of India Ltd.,</v>
      </c>
      <c r="H9" s="91"/>
    </row>
    <row r="10" spans="1:8" ht="20.100000000000001" customHeight="1">
      <c r="A10" s="4" t="s">
        <v>355</v>
      </c>
      <c r="B10" s="782" t="str">
        <f>'Attach 3(JV)'!B10</f>
        <v/>
      </c>
      <c r="C10" s="782"/>
      <c r="D10" s="782"/>
      <c r="E10" s="84" t="str">
        <f>'Attach 3(JV)'!E10</f>
        <v>"Saudamini", Plot No. 2, Sector 29</v>
      </c>
      <c r="H10" s="91"/>
    </row>
    <row r="11" spans="1:8" ht="20.100000000000001" customHeight="1">
      <c r="B11" s="782" t="str">
        <f>'Attach 3(JV)'!B11</f>
        <v/>
      </c>
      <c r="C11" s="782"/>
      <c r="D11" s="782"/>
      <c r="E11" s="84" t="str">
        <f>'Attach 3(JV)'!E11</f>
        <v>Gurugram (Haryana) - 122001</v>
      </c>
    </row>
    <row r="12" spans="1:8" ht="20.100000000000001" customHeight="1">
      <c r="A12" s="19"/>
      <c r="B12" s="782" t="str">
        <f>'Attach 3(JV)'!B12</f>
        <v/>
      </c>
      <c r="C12" s="782"/>
      <c r="D12" s="782"/>
      <c r="E12" s="5"/>
    </row>
    <row r="13" spans="1:8" ht="20.100000000000001" customHeight="1">
      <c r="A13" s="19"/>
      <c r="B13" s="68"/>
      <c r="C13" s="68"/>
      <c r="D13" s="68"/>
      <c r="E13" s="12"/>
      <c r="F13" s="89"/>
      <c r="G13" s="89"/>
    </row>
    <row r="14" spans="1:8" ht="20.100000000000001" customHeight="1">
      <c r="A14" s="19"/>
      <c r="B14" s="68"/>
      <c r="C14" s="68"/>
      <c r="D14" s="68"/>
    </row>
    <row r="15" spans="1:8" ht="20.100000000000001" customHeight="1">
      <c r="A15" s="16" t="s">
        <v>347</v>
      </c>
    </row>
    <row r="16" spans="1:8" ht="20.100000000000001" customHeight="1">
      <c r="A16" s="19"/>
    </row>
    <row r="17" spans="1:9" ht="50.1" customHeight="1">
      <c r="A17" s="784" t="str">
        <f>"We hereby certify that equipment and materials to be supplied are produced in " &amp;H26 &amp; " eligible source " &amp; F26</f>
        <v>We hereby certify that equipment and materials to be supplied are produced in [Name of Countries],  eligible source country.</v>
      </c>
      <c r="B17" s="784"/>
      <c r="C17" s="784"/>
      <c r="D17" s="784"/>
      <c r="E17" s="784"/>
      <c r="F17" s="90" t="s">
        <v>182</v>
      </c>
      <c r="G17" s="90" t="s">
        <v>183</v>
      </c>
    </row>
    <row r="18" spans="1:9" ht="45" customHeight="1">
      <c r="A18" s="781" t="str">
        <f>"We hereby certify that our company is incorporated and registered in " &amp;I26 &amp; " eligible source " &amp;G26</f>
        <v>We hereby certify that our company is incorporated and registered in [Name of Countries],  eligible source country.</v>
      </c>
      <c r="B18" s="781"/>
      <c r="C18" s="781"/>
      <c r="D18" s="781"/>
      <c r="E18" s="781"/>
      <c r="F18" s="94" t="s">
        <v>152</v>
      </c>
      <c r="G18" s="94" t="s">
        <v>152</v>
      </c>
      <c r="H18" s="85" t="str">
        <f t="shared" ref="H18:I25" si="0">IF(F18 = "", "", F18&amp; ", ")</f>
        <v xml:space="preserve">[Name of Countries], </v>
      </c>
      <c r="I18" s="85" t="str">
        <f t="shared" si="0"/>
        <v xml:space="preserve">[Name of Countries], </v>
      </c>
    </row>
    <row r="19" spans="1:9" ht="33" customHeight="1">
      <c r="A19" s="93"/>
      <c r="B19" s="93"/>
      <c r="C19" s="93"/>
      <c r="D19" s="93"/>
      <c r="E19" s="93"/>
      <c r="F19" s="94"/>
      <c r="G19" s="94"/>
      <c r="H19" s="85" t="str">
        <f t="shared" si="0"/>
        <v/>
      </c>
      <c r="I19" s="85" t="str">
        <f t="shared" si="0"/>
        <v/>
      </c>
    </row>
    <row r="20" spans="1:9" ht="33" customHeight="1">
      <c r="A20" s="93"/>
      <c r="B20" s="93"/>
      <c r="C20" s="93"/>
      <c r="D20" s="23"/>
      <c r="E20" s="93"/>
      <c r="F20" s="94"/>
      <c r="G20" s="94"/>
      <c r="H20" s="85" t="str">
        <f t="shared" si="0"/>
        <v/>
      </c>
      <c r="I20" s="85" t="str">
        <f t="shared" si="0"/>
        <v/>
      </c>
    </row>
    <row r="21" spans="1:9" ht="33" customHeight="1">
      <c r="A21" s="22" t="s">
        <v>6</v>
      </c>
      <c r="B21" s="42" t="str">
        <f>'Attach 3(JV)'!B24</f>
        <v/>
      </c>
      <c r="D21" s="23" t="s">
        <v>4</v>
      </c>
      <c r="E21" s="132" t="str">
        <f>'Attach 3(JV)'!E24</f>
        <v/>
      </c>
      <c r="F21" s="94"/>
      <c r="G21" s="94"/>
      <c r="H21" s="85" t="str">
        <f t="shared" si="0"/>
        <v/>
      </c>
      <c r="I21" s="85" t="str">
        <f t="shared" si="0"/>
        <v/>
      </c>
    </row>
    <row r="22" spans="1:9" ht="33" customHeight="1">
      <c r="A22" s="22" t="s">
        <v>7</v>
      </c>
      <c r="B22" s="132" t="str">
        <f>'Attach 3(JV)'!B25</f>
        <v/>
      </c>
      <c r="D22" s="23" t="s">
        <v>5</v>
      </c>
      <c r="E22" s="132" t="str">
        <f>'Attach 3(JV)'!E25</f>
        <v/>
      </c>
      <c r="F22" s="94"/>
      <c r="G22" s="94"/>
      <c r="H22" s="85" t="str">
        <f t="shared" si="0"/>
        <v/>
      </c>
      <c r="I22" s="85" t="str">
        <f t="shared" si="0"/>
        <v/>
      </c>
    </row>
    <row r="23" spans="1:9" ht="33" customHeight="1">
      <c r="D23" s="23"/>
      <c r="F23" s="94"/>
      <c r="G23" s="94"/>
      <c r="H23" s="85" t="str">
        <f t="shared" si="0"/>
        <v/>
      </c>
      <c r="I23" s="85" t="str">
        <f t="shared" si="0"/>
        <v/>
      </c>
    </row>
    <row r="24" spans="1:9" ht="33" customHeight="1">
      <c r="D24" s="23"/>
      <c r="F24" s="94"/>
      <c r="G24" s="94"/>
      <c r="H24" s="85" t="str">
        <f t="shared" si="0"/>
        <v/>
      </c>
      <c r="I24" s="85" t="str">
        <f t="shared" si="0"/>
        <v/>
      </c>
    </row>
    <row r="25" spans="1:9" ht="33" customHeight="1">
      <c r="A25" s="12"/>
      <c r="B25" s="12"/>
      <c r="C25" s="12"/>
      <c r="D25" s="12"/>
      <c r="E25" s="12"/>
      <c r="F25" s="94"/>
      <c r="G25" s="94"/>
      <c r="H25" s="85" t="str">
        <f t="shared" si="0"/>
        <v/>
      </c>
      <c r="I25" s="85" t="str">
        <f t="shared" si="0"/>
        <v/>
      </c>
    </row>
    <row r="26" spans="1:9" ht="33" customHeight="1">
      <c r="A26" s="12"/>
      <c r="B26" s="12"/>
      <c r="C26" s="12"/>
      <c r="D26" s="12"/>
      <c r="E26" s="12"/>
      <c r="F26" s="92" t="str">
        <f>IF((8-COUNTBLANK(F18:F25)) &lt;2, "country.", "countries.")</f>
        <v>country.</v>
      </c>
      <c r="G26" s="92" t="str">
        <f>IF((8-COUNTBLANK(G18:G25)) &lt;2, "country.", "countries.")</f>
        <v>country.</v>
      </c>
      <c r="H26" s="85" t="str">
        <f>IF(COUNTBLANK(F18:F25) =8, "[Enter the name of country where from equipments &amp; material shall be supplied]",CONCATENATE(H18,H19,H20,H21,H22,H23,H24,H25))</f>
        <v xml:space="preserve">[Name of Countries], </v>
      </c>
      <c r="I26" s="85" t="str">
        <f>IF(COUNTBLANK(G18:G25) =8, "[Enter the name of country where from equipments &amp; material shall be supplied]",CONCATENATE(I18,I19,I20,I21,I22,I23,I24,I25))</f>
        <v xml:space="preserve">[Name of Countries], </v>
      </c>
    </row>
    <row r="27" spans="1:9" ht="33" customHeight="1">
      <c r="A27" s="12"/>
      <c r="B27" s="12"/>
      <c r="C27" s="12"/>
      <c r="D27" s="12"/>
      <c r="E27" s="12"/>
    </row>
    <row r="28" spans="1:9" ht="33" customHeight="1">
      <c r="A28" s="12"/>
      <c r="B28" s="12"/>
      <c r="C28" s="12"/>
      <c r="D28" s="12"/>
      <c r="E28" s="12"/>
    </row>
    <row r="29" spans="1:9" ht="33" customHeight="1">
      <c r="A29" s="12"/>
      <c r="B29" s="12"/>
      <c r="C29" s="12"/>
      <c r="D29" s="12"/>
      <c r="E29" s="12"/>
    </row>
    <row r="30" spans="1:9" ht="20.100000000000001" customHeight="1"/>
    <row r="31" spans="1:9" ht="20.100000000000001" customHeight="1">
      <c r="A31" s="24"/>
    </row>
    <row r="32" spans="1:9" ht="20.100000000000001" customHeight="1"/>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c r="A38" s="24"/>
    </row>
    <row r="39" spans="1:1" ht="20.100000000000001" customHeight="1"/>
    <row r="40" spans="1:1" ht="20.100000000000001" customHeight="1"/>
    <row r="41" spans="1:1" ht="20.100000000000001" customHeight="1"/>
    <row r="42" spans="1:1" ht="20.100000000000001" customHeight="1"/>
  </sheetData>
  <sheetProtection algorithmName="SHA-512" hashValue="zYxrIWVLktsNx/4USqUyJg8QWtggN+tYMpTF/XhI3NjDj9aEVpjCx/13Hxi6TXTD2ZGd4Uj3HYoaY+zScXMZSQ==" saltValue="tx0OnlsuTCnVn0iYAQp9XQ==" spinCount="100000" sheet="1" objects="1" scenarios="1"/>
  <customSheetViews>
    <customSheetView guid="{B36D49CA-5796-4086-B7D0-4AD7F327B4EC}" showPageBreaks="1" showGridLines="0" zeroValues="0" printArea="1" view="pageBreakPreview" topLeftCell="A7">
      <selection activeCell="F18" sqref="F18"/>
      <pageMargins left="0.75" right="0.63" top="0.57999999999999996" bottom="0.6" header="0.34" footer="0.35"/>
      <pageSetup scale="69" orientation="portrait" r:id="rId1"/>
      <headerFooter alignWithMargins="0">
        <oddFooter>&amp;R&amp;"Book Antiqua,Bold"&amp;8 Page &amp;P of &amp;N</oddFooter>
      </headerFooter>
    </customSheetView>
    <customSheetView guid="{CD28740F-9825-447C-B887-B18F0232D126}" showPageBreaks="1" showGridLines="0" zeroValues="0" printArea="1" view="pageBreakPreview" topLeftCell="A7">
      <selection activeCell="F18" sqref="F18"/>
      <pageMargins left="0.75" right="0.63" top="0.57999999999999996" bottom="0.6" header="0.34" footer="0.35"/>
      <pageSetup scale="69" orientation="portrait" r:id="rId2"/>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0D490C87-B003-4943-9825-ACE0B8E7CC06}" showPageBreaks="1" showGridLines="0" zeroValues="0" printArea="1" view="pageBreakPreview" topLeftCell="A4">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4D67A8FB-66CE-4EFD-8932-C754BE25ED43}" showPageBreaks="1" showGridLines="0" zeroValues="0" printArea="1" view="pageBreakPreview" topLeftCell="A4">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B07CB001-8FAF-40AD-8AD5-A65A64B33B35}" showPageBreaks="1" showGridLines="0" zeroValues="0" printArea="1" view="pageBreakPreview">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8CF338B0-8CA3-4AF4-816D-CB7A6D8E33BC}" showPageBreaks="1" showGridLines="0" zeroValues="0" printArea="1" view="pageBreakPreview" topLeftCell="A19">
      <selection activeCell="F19" sqref="F19"/>
      <pageMargins left="0.75" right="0.63" top="0.57999999999999996" bottom="0.6" header="0.34" footer="0.35"/>
      <pageSetup orientation="portrait" r:id="rId7"/>
      <headerFooter alignWithMargins="0">
        <oddFooter>&amp;R&amp;"Book Antiqua,Bold"&amp;8 Page &amp;P of &amp;N</oddFooter>
      </headerFooter>
    </customSheetView>
    <customSheetView guid="{D05C69EC-C4A6-4AED-AFBA-A3044FD4B3FB}" showPageBreaks="1" showGridLines="0" zeroValues="0" printArea="1" view="pageBreakPreview" topLeftCell="A10">
      <selection activeCell="G18" sqref="G18"/>
      <pageMargins left="0.75" right="0.63" top="0.57999999999999996" bottom="0.6" header="0.34" footer="0.35"/>
      <pageSetup orientation="portrait" r:id="rId8"/>
      <headerFooter alignWithMargins="0">
        <oddFooter>&amp;R&amp;"Book Antiqua,Bold"&amp;8 Page &amp;P of &amp;N</oddFooter>
      </headerFooter>
    </customSheetView>
    <customSheetView guid="{BE615921-12B2-47E1-81BB-292B559B4C46}" showPageBreaks="1" showGridLines="0" zeroValues="0" printArea="1" view="pageBreakPreview" topLeftCell="A10">
      <selection activeCell="G21" sqref="G21"/>
      <pageMargins left="0.75" right="0.63" top="0.57999999999999996" bottom="0.6" header="0.34" footer="0.35"/>
      <pageSetup orientation="portrait" r:id="rId9"/>
      <headerFooter alignWithMargins="0">
        <oddFooter>&amp;R&amp;"Book Antiqua,Bold"&amp;8 Page &amp;P of &amp;N</oddFooter>
      </headerFooter>
    </customSheetView>
    <customSheetView guid="{13A93EBF-985A-49FD-9FE0-DC75D238EC8C}" showPageBreaks="1" showGridLines="0" zeroValues="0" printArea="1" view="pageBreakPreview" topLeftCell="A4">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11"/>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13"/>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14"/>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27"/>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28"/>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29"/>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30"/>
      <headerFooter alignWithMargins="0">
        <oddFooter>&amp;R&amp;"Book Antiqua,Bold"&amp;8 Page &amp;P of &amp;N</oddFooter>
      </headerFooter>
    </customSheetView>
    <customSheetView guid="{1F125E51-1799-42D0-B41E-DC039BB17D59}" showPageBreaks="1" showGridLines="0" zeroValues="0" printArea="1" view="pageBreakPreview">
      <selection activeCell="F19" sqref="F19"/>
      <pageMargins left="0.75" right="0.63" top="0.57999999999999996" bottom="0.6" header="0.34" footer="0.35"/>
      <pageSetup orientation="portrait" r:id="rId31"/>
      <headerFooter alignWithMargins="0">
        <oddFooter>&amp;R&amp;"Book Antiqua,Bold"&amp;8 Page &amp;P of &amp;N</oddFooter>
      </headerFooter>
    </customSheetView>
    <customSheetView guid="{77353208-2D17-4D2E-ADE3-4F168F350B73}" showPageBreaks="1" showGridLines="0" zeroValues="0" printArea="1" view="pageBreakPreview">
      <selection activeCell="F18" sqref="F18"/>
      <pageMargins left="0.75" right="0.63" top="0.57999999999999996" bottom="0.6" header="0.34" footer="0.35"/>
      <pageSetup orientation="portrait" r:id="rId32"/>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F18" sqref="F18"/>
      <pageMargins left="0.75" right="0.63" top="0.57999999999999996" bottom="0.6" header="0.34" footer="0.35"/>
      <pageSetup orientation="portrait" r:id="rId33"/>
      <headerFooter alignWithMargins="0">
        <oddFooter>&amp;R&amp;"Book Antiqua,Bold"&amp;8 Page &amp;P of &amp;N</oddFooter>
      </headerFooter>
    </customSheetView>
    <customSheetView guid="{FC200EB0-6614-47DB-96CE-7610471486D9}" showPageBreaks="1" showGridLines="0" zeroValues="0" printArea="1" view="pageBreakPreview">
      <selection activeCell="F18" sqref="F18"/>
      <pageMargins left="0.75" right="0.63" top="0.57999999999999996" bottom="0.6" header="0.34" footer="0.35"/>
      <pageSetup orientation="portrait" r:id="rId34"/>
      <headerFooter alignWithMargins="0">
        <oddFooter>&amp;R&amp;"Book Antiqua,Bold"&amp;8 Page &amp;P of &amp;N</oddFooter>
      </headerFooter>
    </customSheetView>
    <customSheetView guid="{35C772BD-8F05-4A18-BEC8-6AF744E22539}" showPageBreaks="1" showGridLines="0" zeroValues="0" printArea="1" view="pageBreakPreview">
      <selection activeCell="F18" sqref="F18"/>
      <pageMargins left="0.75" right="0.63" top="0.57999999999999996" bottom="0.6" header="0.34" footer="0.35"/>
      <pageSetup orientation="portrait" r:id="rId35"/>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6" type="noConversion"/>
  <pageMargins left="0.75" right="0.63" top="0.57999999999999996" bottom="0.6" header="0.34" footer="0.35"/>
  <pageSetup scale="69" orientation="portrait" r:id="rId36"/>
  <headerFooter alignWithMargins="0">
    <oddFooter>&amp;R&amp;"Book Antiqua,Bold"&amp;8 Page &amp;P of &amp;N</oddFooter>
  </headerFooter>
  <drawing r:id="rId3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AL40"/>
  <sheetViews>
    <sheetView showGridLines="0" showZeros="0" view="pageBreakPreview" zoomScaleNormal="100" zoomScaleSheetLayoutView="100" workbookViewId="0">
      <selection activeCell="A14" sqref="A14:E14"/>
    </sheetView>
  </sheetViews>
  <sheetFormatPr defaultRowHeight="16.5"/>
  <cols>
    <col min="1" max="1" width="12.140625" style="39" customWidth="1"/>
    <col min="2" max="2" width="22.42578125" style="39" customWidth="1"/>
    <col min="3" max="3" width="26.42578125" style="39" customWidth="1"/>
    <col min="4" max="4" width="12.28515625" style="39" customWidth="1"/>
    <col min="5" max="5" width="26.7109375" style="39" customWidth="1"/>
    <col min="6" max="38" width="9.140625" style="448"/>
    <col min="39" max="16384" width="9.140625" style="40"/>
  </cols>
  <sheetData>
    <row r="1" spans="1:38">
      <c r="A1" s="377" t="str">
        <f>Basic!A3&amp;Basic!B3</f>
        <v>Specification No. :CC/NT/W-COND/DOM/A10/26/08227</v>
      </c>
      <c r="B1" s="378"/>
      <c r="C1" s="378"/>
      <c r="D1" s="378"/>
      <c r="E1" s="379" t="str">
        <f>"Attachment-4(A) "</f>
        <v xml:space="preserve">Attachment-4(A) </v>
      </c>
    </row>
    <row r="2" spans="1:38" ht="11.1" customHeight="1"/>
    <row r="3" spans="1:38" ht="96.75" customHeight="1">
      <c r="A3" s="585" t="str">
        <f>'Attach 3(JV)'!A3</f>
        <v>Reconductoring Package OH01 for (i) Reconductoring of Khandong (NEEPCO) – Halflong (POWERGRID) 132kV S/c Transmission Line and (ii) Reconductoring of Halflong (POWERGRID)– Jiribam (POWERGRID) 132kV S/c Transmission Line under North Eastern Region Expansion Scheme-XXIV (NERES-XXIV).</v>
      </c>
      <c r="B3" s="585"/>
      <c r="C3" s="585"/>
      <c r="D3" s="585"/>
      <c r="E3" s="585"/>
      <c r="F3" s="449"/>
      <c r="G3" s="450"/>
      <c r="H3" s="449"/>
    </row>
    <row r="4" spans="1:38" ht="11.1" customHeight="1">
      <c r="A4" s="345"/>
      <c r="H4" s="451"/>
      <c r="I4" s="452"/>
    </row>
    <row r="5" spans="1:38" ht="20.100000000000001" customHeight="1">
      <c r="A5" s="586" t="s">
        <v>359</v>
      </c>
      <c r="B5" s="586"/>
      <c r="C5" s="586"/>
      <c r="D5" s="586"/>
      <c r="E5" s="586"/>
      <c r="F5" s="449"/>
      <c r="H5" s="451"/>
      <c r="I5" s="452"/>
    </row>
    <row r="6" spans="1:38" ht="11.1" customHeight="1">
      <c r="A6" s="50"/>
      <c r="H6" s="451"/>
      <c r="I6" s="452"/>
    </row>
    <row r="7" spans="1:38" ht="20.100000000000001" customHeight="1">
      <c r="A7" s="209" t="str">
        <f>'Attach 3(JV)'!A7</f>
        <v>Bidder’s Name and Address :</v>
      </c>
      <c r="D7" s="322" t="str">
        <f>'Attach 3(JV)'!E7</f>
        <v>To:</v>
      </c>
      <c r="H7" s="451"/>
      <c r="I7" s="452"/>
    </row>
    <row r="8" spans="1:38" s="456" customFormat="1" ht="36" customHeight="1">
      <c r="A8" s="573" t="str">
        <f>'Attach 3(JV)'!A8</f>
        <v xml:space="preserve">JOINT VENTURE (JV) OF  &amp; </v>
      </c>
      <c r="B8" s="573"/>
      <c r="C8" s="573"/>
      <c r="D8" s="389" t="str">
        <f>'Attach 3(JV)'!E8</f>
        <v>Contract Services</v>
      </c>
      <c r="E8" s="50"/>
      <c r="F8" s="453"/>
      <c r="G8" s="453"/>
      <c r="H8" s="454"/>
      <c r="I8" s="455"/>
      <c r="J8" s="453"/>
      <c r="K8" s="453"/>
      <c r="L8" s="453"/>
      <c r="M8" s="453"/>
      <c r="N8" s="453"/>
      <c r="O8" s="453"/>
      <c r="P8" s="453"/>
      <c r="Q8" s="453"/>
      <c r="R8" s="453"/>
      <c r="S8" s="453"/>
      <c r="T8" s="453"/>
      <c r="U8" s="453"/>
      <c r="V8" s="453"/>
      <c r="W8" s="453"/>
      <c r="X8" s="453"/>
      <c r="Y8" s="453"/>
      <c r="Z8" s="453"/>
      <c r="AA8" s="453"/>
      <c r="AB8" s="453"/>
      <c r="AC8" s="453"/>
      <c r="AD8" s="453"/>
      <c r="AE8" s="453"/>
      <c r="AF8" s="453"/>
      <c r="AG8" s="453"/>
      <c r="AH8" s="453"/>
      <c r="AI8" s="453"/>
      <c r="AJ8" s="453"/>
      <c r="AK8" s="453"/>
      <c r="AL8" s="453"/>
    </row>
    <row r="9" spans="1:38" ht="20.100000000000001" customHeight="1">
      <c r="A9" s="68" t="s">
        <v>353</v>
      </c>
      <c r="B9" s="587" t="str">
        <f>'Attach 3(JV)'!B9</f>
        <v/>
      </c>
      <c r="C9" s="587"/>
      <c r="D9" s="389" t="str">
        <f>'Attach 3(JV)'!E9</f>
        <v>Power Grid Corporation of India Ltd.,</v>
      </c>
      <c r="H9" s="451"/>
      <c r="I9" s="452"/>
    </row>
    <row r="10" spans="1:38" ht="20.100000000000001" customHeight="1">
      <c r="A10" s="68" t="s">
        <v>355</v>
      </c>
      <c r="B10" s="587" t="str">
        <f>'Attach 3(JV)'!B10</f>
        <v/>
      </c>
      <c r="C10" s="587"/>
      <c r="D10" s="389" t="str">
        <f>'Attach 3(JV)'!E10</f>
        <v>"Saudamini", Plot No. 2, Sector 29</v>
      </c>
      <c r="H10" s="451"/>
      <c r="I10" s="452"/>
    </row>
    <row r="11" spans="1:38" ht="20.100000000000001" customHeight="1">
      <c r="B11" s="587" t="str">
        <f>'Attach 3(JV)'!B11</f>
        <v/>
      </c>
      <c r="C11" s="587"/>
      <c r="D11" s="389" t="str">
        <f>'Attach 3(JV)'!E11</f>
        <v>Gurugram (Haryana) - 122001</v>
      </c>
    </row>
    <row r="12" spans="1:38" ht="15" customHeight="1">
      <c r="A12" s="50"/>
      <c r="B12" s="587" t="str">
        <f>'Attach 3(JV)'!B12</f>
        <v/>
      </c>
      <c r="C12" s="587"/>
      <c r="D12" s="389"/>
    </row>
    <row r="13" spans="1:38" ht="20.100000000000001" customHeight="1">
      <c r="A13" s="39" t="s">
        <v>347</v>
      </c>
    </row>
    <row r="14" spans="1:38" ht="72" customHeight="1">
      <c r="A14" s="785" t="s">
        <v>360</v>
      </c>
      <c r="B14" s="785"/>
      <c r="C14" s="785"/>
      <c r="D14" s="785"/>
      <c r="E14" s="785"/>
    </row>
    <row r="15" spans="1:38" ht="20.100000000000001" customHeight="1">
      <c r="A15" s="457" t="s">
        <v>366</v>
      </c>
      <c r="B15" s="457" t="s">
        <v>367</v>
      </c>
      <c r="C15" s="457" t="s">
        <v>368</v>
      </c>
      <c r="D15" s="457" t="s">
        <v>349</v>
      </c>
      <c r="E15" s="457" t="s">
        <v>350</v>
      </c>
    </row>
    <row r="16" spans="1:38" ht="30" customHeight="1">
      <c r="A16" s="458">
        <v>1</v>
      </c>
      <c r="B16" s="459"/>
      <c r="C16" s="459"/>
      <c r="D16" s="459"/>
      <c r="E16" s="459"/>
    </row>
    <row r="17" spans="1:5" ht="30" customHeight="1">
      <c r="A17" s="460">
        <v>2</v>
      </c>
      <c r="B17" s="459"/>
      <c r="C17" s="459"/>
      <c r="D17" s="459"/>
      <c r="E17" s="461"/>
    </row>
    <row r="18" spans="1:5" ht="30" customHeight="1">
      <c r="A18" s="460">
        <v>3</v>
      </c>
      <c r="B18" s="459"/>
      <c r="C18" s="459"/>
      <c r="D18" s="459"/>
      <c r="E18" s="462"/>
    </row>
    <row r="19" spans="1:5" ht="30" customHeight="1">
      <c r="A19" s="460">
        <v>4</v>
      </c>
      <c r="B19" s="459"/>
      <c r="C19" s="459"/>
      <c r="D19" s="459"/>
      <c r="E19" s="462"/>
    </row>
    <row r="20" spans="1:5" ht="30" customHeight="1">
      <c r="A20" s="463">
        <v>5</v>
      </c>
      <c r="B20" s="459"/>
      <c r="C20" s="459"/>
      <c r="D20" s="459"/>
      <c r="E20" s="464"/>
    </row>
    <row r="21" spans="1:5" ht="22.5" customHeight="1">
      <c r="A21" s="40"/>
      <c r="B21" s="40"/>
      <c r="C21" s="40"/>
      <c r="D21" s="40"/>
      <c r="E21" s="40"/>
    </row>
    <row r="22" spans="1:5" ht="62.25" customHeight="1">
      <c r="A22" s="785" t="s">
        <v>361</v>
      </c>
      <c r="B22" s="785"/>
      <c r="C22" s="785"/>
      <c r="D22" s="785"/>
      <c r="E22" s="785"/>
    </row>
    <row r="23" spans="1:5" ht="9" customHeight="1"/>
    <row r="24" spans="1:5" ht="12.75" customHeight="1">
      <c r="C24" s="380"/>
    </row>
    <row r="25" spans="1:5" ht="23.1" customHeight="1">
      <c r="A25" s="29" t="s">
        <v>6</v>
      </c>
      <c r="B25" s="393" t="str">
        <f>'Attach 3(JV)'!B24</f>
        <v/>
      </c>
      <c r="C25" s="380" t="s">
        <v>4</v>
      </c>
      <c r="D25" s="394" t="str">
        <f>'Attach 3(JV)'!E24</f>
        <v/>
      </c>
    </row>
    <row r="26" spans="1:5" ht="23.1" customHeight="1">
      <c r="A26" s="29" t="s">
        <v>7</v>
      </c>
      <c r="B26" s="394" t="str">
        <f>'Attach 3(JV)'!B25</f>
        <v/>
      </c>
      <c r="C26" s="380" t="s">
        <v>5</v>
      </c>
      <c r="D26" s="394" t="str">
        <f>'Attach 3(JV)'!E25</f>
        <v/>
      </c>
    </row>
    <row r="27" spans="1:5" ht="23.1" customHeight="1">
      <c r="C27" s="380"/>
      <c r="D27" s="380"/>
    </row>
    <row r="28" spans="1:5" ht="20.100000000000001" customHeight="1"/>
    <row r="29" spans="1:5" ht="20.100000000000001" customHeight="1">
      <c r="A29" s="395"/>
    </row>
    <row r="30" spans="1:5" ht="20.100000000000001" customHeight="1"/>
    <row r="31" spans="1:5" ht="20.100000000000001" customHeight="1"/>
    <row r="32" spans="1:5" ht="20.100000000000001" customHeight="1">
      <c r="A32" s="395"/>
    </row>
    <row r="33" spans="1:1" ht="20.100000000000001" customHeight="1"/>
    <row r="34" spans="1:1" ht="20.100000000000001" customHeight="1">
      <c r="A34" s="395"/>
    </row>
    <row r="35" spans="1:1" ht="20.100000000000001" customHeight="1"/>
    <row r="36" spans="1:1" ht="20.100000000000001" customHeight="1">
      <c r="A36" s="395"/>
    </row>
    <row r="37" spans="1:1" ht="20.100000000000001" customHeight="1"/>
    <row r="38" spans="1:1" ht="20.100000000000001" customHeight="1"/>
    <row r="39" spans="1:1" ht="20.100000000000001" customHeight="1"/>
    <row r="40" spans="1:1" ht="20.100000000000001" customHeight="1"/>
  </sheetData>
  <sheetProtection algorithmName="SHA-512" hashValue="6AprMskDNQ4M2CUZczMuVwqfIiBIR1j+8mFgrocUSH+R6PFRfZrRDoAD+d4CY58b+gUaU9f8DoBzRzCEkRBa/A==" saltValue="UVLp9XaEcI6VFeygNy5wlA==" spinCount="100000" sheet="1" objects="1" scenarios="1"/>
  <customSheetViews>
    <customSheetView guid="{B36D49CA-5796-4086-B7D0-4AD7F327B4EC}" scale="160" showPageBreaks="1" showGridLines="0" zeroValues="0" printArea="1" view="pageBreakPreview">
      <selection activeCell="B16" sqref="B16"/>
      <pageMargins left="0.75" right="0.63" top="0.57999999999999996" bottom="0.4" header="0.34" footer="0.2"/>
      <pageSetup scale="96" orientation="portrait" r:id="rId1"/>
      <headerFooter alignWithMargins="0">
        <oddFooter>&amp;R&amp;"Book Antiqua,Bold"&amp;8 Page &amp;P of &amp;N</oddFooter>
      </headerFooter>
    </customSheetView>
    <customSheetView guid="{CD28740F-9825-447C-B887-B18F0232D126}" scale="160" showPageBreaks="1" showGridLines="0" zeroValues="0" printArea="1" view="pageBreakPreview">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C17" sqref="C17"/>
      <pageMargins left="0.75" right="0.63" top="0.57999999999999996" bottom="0.4" header="0.34" footer="0.2"/>
      <pageSetup scale="96" orientation="portrait" r:id="rId3"/>
      <headerFooter alignWithMargins="0">
        <oddFooter>&amp;R&amp;"Book Antiqua,Bold"&amp;8 Page &amp;P of &amp;N</oddFooter>
      </headerFooter>
    </customSheetView>
    <customSheetView guid="{0D490C87-B003-4943-9825-ACE0B8E7CC06}" showPageBreaks="1" showGridLines="0" zeroValues="0" printArea="1" view="pageBreakPreview" topLeftCell="A10">
      <selection activeCell="B16" sqref="B16"/>
      <pageMargins left="0.75" right="0.63" top="0.57999999999999996" bottom="0.4" header="0.34" footer="0.2"/>
      <pageSetup scale="96" orientation="portrait" r:id="rId4"/>
      <headerFooter alignWithMargins="0">
        <oddFooter>&amp;R&amp;"Book Antiqua,Bold"&amp;8 Page &amp;P of &amp;N</oddFooter>
      </headerFooter>
    </customSheetView>
    <customSheetView guid="{4D67A8FB-66CE-4EFD-8932-C754BE25ED43}" showPageBreaks="1" showGridLines="0" zeroValues="0" printArea="1" view="pageBreakPreview" topLeftCell="A10">
      <selection activeCell="B16" sqref="B16"/>
      <pageMargins left="0.75" right="0.63" top="0.57999999999999996" bottom="0.4" header="0.34" footer="0.2"/>
      <pageSetup scale="96" orientation="portrait" r:id="rId5"/>
      <headerFooter alignWithMargins="0">
        <oddFooter>&amp;R&amp;"Book Antiqua,Bold"&amp;8 Page &amp;P of &amp;N</oddFooter>
      </headerFooter>
    </customSheetView>
    <customSheetView guid="{B07CB001-8FAF-40AD-8AD5-A65A64B33B35}" showPageBreaks="1" showGridLines="0" zeroValues="0" printArea="1" view="pageBreakPreview">
      <selection activeCell="B16" sqref="B16"/>
      <pageMargins left="0.75" right="0.63" top="0.57999999999999996" bottom="0.4" header="0.34" footer="0.2"/>
      <pageSetup scale="96" orientation="portrait" r:id="rId6"/>
      <headerFooter alignWithMargins="0">
        <oddFooter>&amp;R&amp;"Book Antiqua,Bold"&amp;8 Page &amp;P of &amp;N</oddFooter>
      </headerFooter>
    </customSheetView>
    <customSheetView guid="{8CF338B0-8CA3-4AF4-816D-CB7A6D8E33BC}" showPageBreaks="1" showGridLines="0" zeroValues="0" printArea="1" view="pageBreakPreview" topLeftCell="A7">
      <selection activeCell="D18" sqref="D18"/>
      <pageMargins left="0.75" right="0.63" top="0.57999999999999996" bottom="0.4" header="0.34" footer="0.2"/>
      <pageSetup scale="96" orientation="portrait" r:id="rId7"/>
      <headerFooter alignWithMargins="0">
        <oddFooter>&amp;R&amp;"Book Antiqua,Bold"&amp;8 Page &amp;P of &amp;N</oddFooter>
      </headerFooter>
    </customSheetView>
    <customSheetView guid="{D05C69EC-C4A6-4AED-AFBA-A3044FD4B3FB}" showPageBreaks="1" showGridLines="0" zeroValues="0" printArea="1" view="pageBreakPreview">
      <selection activeCell="E16" sqref="E16"/>
      <pageMargins left="0.75" right="0.63" top="0.57999999999999996" bottom="0.4" header="0.34" footer="0.2"/>
      <pageSetup scale="96" orientation="portrait" r:id="rId8"/>
      <headerFooter alignWithMargins="0">
        <oddFooter>&amp;R&amp;"Book Antiqua,Bold"&amp;8 Page &amp;P of &amp;N</oddFooter>
      </headerFooter>
    </customSheetView>
    <customSheetView guid="{BE615921-12B2-47E1-81BB-292B559B4C46}" showPageBreaks="1" showGridLines="0" zeroValues="0" printArea="1" view="pageBreakPreview">
      <selection activeCell="D17" sqref="D17"/>
      <pageMargins left="0.75" right="0.63" top="0.57999999999999996" bottom="0.4" header="0.34" footer="0.2"/>
      <pageSetup scale="96" orientation="portrait" r:id="rId9"/>
      <headerFooter alignWithMargins="0">
        <oddFooter>&amp;R&amp;"Book Antiqua,Bold"&amp;8 Page &amp;P of &amp;N</oddFooter>
      </headerFooter>
    </customSheetView>
    <customSheetView guid="{13A93EBF-985A-49FD-9FE0-DC75D238EC8C}" showPageBreaks="1" showGridLines="0" zeroValues="0" printArea="1" view="pageBreakPreview" topLeftCell="A13">
      <selection activeCell="B16" sqref="B16:E20"/>
      <pageMargins left="0.75" right="0.63" top="0.57999999999999996" bottom="0.4" header="0.34" footer="0.2"/>
      <pageSetup scale="96" orientation="portrait" r:id="rId10"/>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11"/>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12"/>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27"/>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28"/>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29"/>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1F125E51-1799-42D0-B41E-DC039BB17D59}" showPageBreaks="1" showGridLines="0" zeroValues="0" printArea="1" view="pageBreakPreview" topLeftCell="A7">
      <selection activeCell="D18" sqref="D18"/>
      <pageMargins left="0.75" right="0.63" top="0.57999999999999996" bottom="0.4" header="0.34" footer="0.2"/>
      <pageSetup scale="96" orientation="portrait" r:id="rId31"/>
      <headerFooter alignWithMargins="0">
        <oddFooter>&amp;R&amp;"Book Antiqua,Bold"&amp;8 Page &amp;P of &amp;N</oddFooter>
      </headerFooter>
    </customSheetView>
    <customSheetView guid="{77353208-2D17-4D2E-ADE3-4F168F350B73}" showPageBreaks="1" showGridLines="0" zeroValues="0" printArea="1" view="pageBreakPreview">
      <selection activeCell="B16" sqref="B16"/>
      <pageMargins left="0.75" right="0.63" top="0.57999999999999996" bottom="0.4" header="0.34" footer="0.2"/>
      <pageSetup scale="96" orientation="portrait" r:id="rId32"/>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C17" sqref="C17"/>
      <pageMargins left="0.75" right="0.63" top="0.57999999999999996" bottom="0.4" header="0.34" footer="0.2"/>
      <pageSetup scale="96" orientation="portrait" r:id="rId33"/>
      <headerFooter alignWithMargins="0">
        <oddFooter>&amp;R&amp;"Book Antiqua,Bold"&amp;8 Page &amp;P of &amp;N</oddFooter>
      </headerFooter>
    </customSheetView>
    <customSheetView guid="{FC200EB0-6614-47DB-96CE-7610471486D9}" showPageBreaks="1" showGridLines="0" zeroValues="0" printArea="1" view="pageBreakPreview">
      <selection activeCell="C17" sqref="C17"/>
      <pageMargins left="0.75" right="0.63" top="0.57999999999999996" bottom="0.4" header="0.34" footer="0.2"/>
      <pageSetup scale="96" orientation="portrait" r:id="rId34"/>
      <headerFooter alignWithMargins="0">
        <oddFooter>&amp;R&amp;"Book Antiqua,Bold"&amp;8 Page &amp;P of &amp;N</oddFooter>
      </headerFooter>
    </customSheetView>
    <customSheetView guid="{35C772BD-8F05-4A18-BEC8-6AF744E22539}" showPageBreaks="1" showGridLines="0" zeroValues="0" printArea="1" view="pageBreakPreview">
      <selection activeCell="C17" sqref="C17"/>
      <pageMargins left="0.75" right="0.63" top="0.57999999999999996" bottom="0.4" header="0.34" footer="0.2"/>
      <pageSetup scale="96" orientation="portrait" r:id="rId35"/>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scale="96" orientation="portrait" r:id="rId36"/>
  <headerFooter alignWithMargins="0">
    <oddFooter>&amp;R&amp;"Book Antiqua,Bold"&amp;8 Page &amp;P of &amp;N</oddFooter>
  </headerFooter>
  <drawing r:id="rId3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view="pageBreakPreview" zoomScaleNormal="100" zoomScaleSheetLayoutView="100" workbookViewId="0">
      <selection activeCell="A15" sqref="A15:E15"/>
    </sheetView>
  </sheetViews>
  <sheetFormatPr defaultRowHeight="16.5"/>
  <cols>
    <col min="1" max="1" width="12.140625" style="39" customWidth="1"/>
    <col min="2" max="2" width="20.5703125" style="39" customWidth="1"/>
    <col min="3" max="3" width="11.42578125" style="39" customWidth="1"/>
    <col min="4" max="4" width="12.5703125" style="39" customWidth="1"/>
    <col min="5" max="5" width="39.28515625" style="39" customWidth="1"/>
    <col min="6" max="16384" width="9.140625" style="40"/>
  </cols>
  <sheetData>
    <row r="1" spans="1:9">
      <c r="A1" s="377" t="str">
        <f>Basic!A3&amp;Basic!B3</f>
        <v>Specification No. :CC/NT/W-COND/DOM/A10/26/08227</v>
      </c>
      <c r="B1" s="378"/>
      <c r="C1" s="378"/>
      <c r="D1" s="378"/>
      <c r="E1" s="379" t="str">
        <f>"Attachment-4(B) "</f>
        <v xml:space="preserve">Attachment-4(B) </v>
      </c>
    </row>
    <row r="3" spans="1:9" ht="96.75" customHeight="1">
      <c r="A3" s="585" t="str">
        <f>'Attach 3(JV)'!A3</f>
        <v>Reconductoring Package OH01 for (i) Reconductoring of Khandong (NEEPCO) – Halflong (POWERGRID) 132kV S/c Transmission Line and (ii) Reconductoring of Halflong (POWERGRID)– Jiribam (POWERGRID) 132kV S/c Transmission Line under North Eastern Region Expansion Scheme-XXIV (NERES-XXIV).</v>
      </c>
      <c r="B3" s="585"/>
      <c r="C3" s="585"/>
      <c r="D3" s="585"/>
      <c r="E3" s="585"/>
      <c r="F3" s="386"/>
      <c r="G3" s="385"/>
      <c r="H3" s="386"/>
    </row>
    <row r="4" spans="1:9" ht="20.100000000000001" customHeight="1">
      <c r="A4" s="345"/>
      <c r="H4" s="319"/>
      <c r="I4" s="96"/>
    </row>
    <row r="5" spans="1:9" ht="20.100000000000001" customHeight="1">
      <c r="A5" s="586" t="s">
        <v>359</v>
      </c>
      <c r="B5" s="586"/>
      <c r="C5" s="586"/>
      <c r="D5" s="586"/>
      <c r="E5" s="586"/>
      <c r="F5" s="465"/>
      <c r="H5" s="319"/>
      <c r="I5" s="96"/>
    </row>
    <row r="6" spans="1:9" ht="20.100000000000001" customHeight="1">
      <c r="A6" s="50"/>
      <c r="H6" s="319"/>
      <c r="I6" s="96"/>
    </row>
    <row r="7" spans="1:9" ht="20.100000000000001" customHeight="1">
      <c r="A7" s="209" t="str">
        <f>'Attach 3(JV)'!A7</f>
        <v>Bidder’s Name and Address :</v>
      </c>
      <c r="E7" s="322" t="str">
        <f>'Attach 3(JV)'!E7</f>
        <v>To:</v>
      </c>
      <c r="H7" s="319"/>
      <c r="I7" s="96"/>
    </row>
    <row r="8" spans="1:9" ht="36" customHeight="1">
      <c r="A8" s="573" t="str">
        <f>'Attach 3(JV)'!A8</f>
        <v xml:space="preserve">JOINT VENTURE (JV) OF  &amp; </v>
      </c>
      <c r="B8" s="573"/>
      <c r="C8" s="573"/>
      <c r="D8" s="573"/>
      <c r="E8" s="389" t="str">
        <f>'Attach 3(JV)'!E8</f>
        <v>Contract Services</v>
      </c>
      <c r="H8" s="319"/>
      <c r="I8" s="96"/>
    </row>
    <row r="9" spans="1:9" ht="20.100000000000001" customHeight="1">
      <c r="A9" s="68" t="s">
        <v>353</v>
      </c>
      <c r="B9" s="587" t="str">
        <f>'Attach 3(JV)'!B9</f>
        <v/>
      </c>
      <c r="C9" s="587"/>
      <c r="D9" s="587"/>
      <c r="E9" s="389" t="str">
        <f>'Attach 3(JV)'!E9</f>
        <v>Power Grid Corporation of India Ltd.,</v>
      </c>
      <c r="H9" s="319"/>
      <c r="I9" s="96"/>
    </row>
    <row r="10" spans="1:9" ht="20.100000000000001" customHeight="1">
      <c r="A10" s="68" t="s">
        <v>355</v>
      </c>
      <c r="B10" s="587" t="str">
        <f>'Attach 3(JV)'!B10</f>
        <v/>
      </c>
      <c r="C10" s="587"/>
      <c r="D10" s="587"/>
      <c r="E10" s="389" t="str">
        <f>'Attach 3(JV)'!E10</f>
        <v>"Saudamini", Plot No. 2, Sector 29</v>
      </c>
      <c r="H10" s="319"/>
      <c r="I10" s="96"/>
    </row>
    <row r="11" spans="1:9" ht="20.100000000000001" customHeight="1">
      <c r="B11" s="587" t="str">
        <f>'Attach 3(JV)'!B11</f>
        <v/>
      </c>
      <c r="C11" s="587"/>
      <c r="D11" s="587"/>
      <c r="E11" s="389" t="str">
        <f>'Attach 3(JV)'!E11</f>
        <v>Gurugram (Haryana) - 122001</v>
      </c>
    </row>
    <row r="12" spans="1:9" ht="20.100000000000001" customHeight="1">
      <c r="A12" s="50"/>
      <c r="B12" s="587" t="str">
        <f>'Attach 3(JV)'!B12</f>
        <v/>
      </c>
      <c r="C12" s="587"/>
      <c r="D12" s="587"/>
      <c r="E12" s="389"/>
    </row>
    <row r="13" spans="1:9" ht="20.100000000000001" customHeight="1">
      <c r="A13" s="39" t="s">
        <v>347</v>
      </c>
    </row>
    <row r="14" spans="1:9" ht="20.100000000000001" customHeight="1">
      <c r="A14" s="50"/>
    </row>
    <row r="15" spans="1:9" ht="87.75" customHeight="1">
      <c r="A15" s="785" t="s">
        <v>369</v>
      </c>
      <c r="B15" s="785"/>
      <c r="C15" s="785"/>
      <c r="D15" s="785"/>
      <c r="E15" s="785"/>
    </row>
    <row r="16" spans="1:9" ht="30" customHeight="1">
      <c r="A16" s="528" t="s">
        <v>362</v>
      </c>
      <c r="B16" s="786"/>
      <c r="C16" s="786"/>
      <c r="D16" s="786"/>
      <c r="E16" s="786"/>
    </row>
    <row r="17" spans="1:5" ht="30" customHeight="1">
      <c r="A17" s="528" t="s">
        <v>363</v>
      </c>
      <c r="B17" s="786"/>
      <c r="C17" s="786"/>
      <c r="D17" s="786"/>
      <c r="E17" s="786"/>
    </row>
    <row r="18" spans="1:5" ht="30" customHeight="1">
      <c r="A18" s="528" t="s">
        <v>364</v>
      </c>
      <c r="B18" s="786"/>
      <c r="C18" s="786"/>
      <c r="D18" s="786"/>
      <c r="E18" s="786"/>
    </row>
    <row r="19" spans="1:5" ht="30" customHeight="1">
      <c r="A19" s="529" t="s">
        <v>365</v>
      </c>
      <c r="B19" s="786"/>
      <c r="C19" s="786"/>
      <c r="D19" s="786"/>
      <c r="E19" s="786"/>
    </row>
    <row r="20" spans="1:5" ht="30" customHeight="1">
      <c r="A20" s="529" t="s">
        <v>76</v>
      </c>
      <c r="B20" s="786"/>
      <c r="C20" s="786"/>
      <c r="D20" s="786"/>
      <c r="E20" s="786"/>
    </row>
    <row r="21" spans="1:5" ht="30" customHeight="1">
      <c r="A21" s="529" t="s">
        <v>79</v>
      </c>
      <c r="B21" s="786"/>
      <c r="C21" s="786"/>
      <c r="D21" s="786"/>
      <c r="E21" s="786"/>
    </row>
    <row r="22" spans="1:5" ht="16.5" customHeight="1">
      <c r="A22" s="289"/>
    </row>
    <row r="23" spans="1:5" ht="27.95" customHeight="1">
      <c r="D23" s="380"/>
    </row>
    <row r="24" spans="1:5" ht="27.95" customHeight="1">
      <c r="A24" s="29" t="s">
        <v>6</v>
      </c>
      <c r="B24" s="393" t="str">
        <f>'Attach 3(JV)'!B24</f>
        <v/>
      </c>
      <c r="D24" s="380" t="s">
        <v>4</v>
      </c>
      <c r="E24" s="394" t="str">
        <f>'Attach 3(JV)'!E24</f>
        <v/>
      </c>
    </row>
    <row r="25" spans="1:5" ht="27.95" customHeight="1">
      <c r="A25" s="29" t="s">
        <v>7</v>
      </c>
      <c r="B25" s="394" t="str">
        <f>'Attach 3(JV)'!B25</f>
        <v/>
      </c>
      <c r="D25" s="380" t="s">
        <v>5</v>
      </c>
      <c r="E25" s="394" t="str">
        <f>'Attach 3(JV)'!E25</f>
        <v/>
      </c>
    </row>
    <row r="26" spans="1:5" ht="27.95" customHeight="1">
      <c r="D26" s="380"/>
    </row>
    <row r="27" spans="1:5" ht="33" customHeight="1"/>
    <row r="28" spans="1:5" ht="33" customHeight="1">
      <c r="A28" s="395"/>
    </row>
    <row r="29" spans="1:5" ht="20.100000000000001" customHeight="1"/>
    <row r="30" spans="1:5" ht="20.100000000000001" customHeight="1"/>
    <row r="31" spans="1:5" ht="20.100000000000001" customHeight="1">
      <c r="A31" s="395"/>
    </row>
    <row r="32" spans="1:5" ht="20.100000000000001" customHeight="1"/>
    <row r="33" spans="1:1" ht="20.100000000000001" customHeight="1">
      <c r="A33" s="395"/>
    </row>
    <row r="34" spans="1:1" ht="20.100000000000001" customHeight="1"/>
    <row r="35" spans="1:1">
      <c r="A35" s="395"/>
    </row>
  </sheetData>
  <sheetProtection algorithmName="SHA-512" hashValue="orp2bw2E2MXjwxNUx8zilMBK0+Sh7ZeY41aRNcceyZwmwnErAnSZ/X9ZUo/Y8fOpWShXrf1WhaUdBIULlj0qGA==" saltValue="E6bY4f6+yry40pdHBCVyTg==" spinCount="100000" sheet="1" objects="1" scenarios="1"/>
  <customSheetViews>
    <customSheetView guid="{B36D49CA-5796-4086-B7D0-4AD7F327B4EC}" showPageBreaks="1" showGridLines="0" printArea="1" view="pageBreakPreview">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CD28740F-9825-447C-B887-B18F0232D126}" showPageBreaks="1" showGridLines="0" printArea="1" view="pageBreakPreview">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012A8702-091E-4FD1-8E26-12B65B8B3B8C}" showPageBreaks="1" showGridLines="0" printArea="1" view="pageBreakPreview" topLeftCell="A7">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0D490C87-B003-4943-9825-ACE0B8E7CC06}" showPageBreaks="1" showGridLines="0" printArea="1" view="pageBreakPreview">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4D67A8FB-66CE-4EFD-8932-C754BE25ED43}" showPageBreaks="1" showGridLines="0" printArea="1" view="pageBreakPreview">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B07CB001-8FAF-40AD-8AD5-A65A64B33B35}"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8CF338B0-8CA3-4AF4-816D-CB7A6D8E33BC}" showPageBreaks="1" showGridLines="0" printArea="1" view="pageBreakPreview">
      <selection activeCell="B16" sqref="B16:E21"/>
      <pageMargins left="0.75" right="0.63" top="0.57999999999999996" bottom="0.6" header="0.34" footer="0.35"/>
      <pageSetup scale="95" orientation="portrait" r:id="rId7"/>
      <headerFooter alignWithMargins="0">
        <oddFooter>&amp;R&amp;"Book Antiqua,Bold"&amp;8 Page &amp;P of &amp;N</oddFooter>
      </headerFooter>
    </customSheetView>
    <customSheetView guid="{D05C69EC-C4A6-4AED-AFBA-A3044FD4B3FB}" showPageBreaks="1" showGridLines="0" printArea="1" view="pageBreakPreview">
      <selection activeCell="B16" sqref="B16:E21"/>
      <pageMargins left="0.75" right="0.63" top="0.57999999999999996" bottom="0.6" header="0.34" footer="0.35"/>
      <pageSetup scale="95" orientation="portrait" r:id="rId8"/>
      <headerFooter alignWithMargins="0">
        <oddFooter>&amp;R&amp;"Book Antiqua,Bold"&amp;8 Page &amp;P of &amp;N</oddFooter>
      </headerFooter>
    </customSheetView>
    <customSheetView guid="{BE615921-12B2-47E1-81BB-292B559B4C46}" showPageBreaks="1" showGridLines="0" printArea="1" view="pageBreakPreview" topLeftCell="A3">
      <selection activeCell="B20" sqref="B20:E20"/>
      <pageMargins left="0.75" right="0.63" top="0.57999999999999996" bottom="0.6" header="0.34" footer="0.35"/>
      <pageSetup scale="95" orientation="portrait" r:id="rId9"/>
      <headerFooter alignWithMargins="0">
        <oddFooter>&amp;R&amp;"Book Antiqua,Bold"&amp;8 Page &amp;P of &amp;N</oddFooter>
      </headerFooter>
    </customSheetView>
    <customSheetView guid="{13A93EBF-985A-49FD-9FE0-DC75D238EC8C}"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11"/>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12"/>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27"/>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28"/>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29"/>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1F125E51-1799-42D0-B41E-DC039BB17D59}" showPageBreaks="1" showGridLines="0" printArea="1" view="pageBreakPreview" topLeftCell="A19">
      <selection activeCell="B16" sqref="B16:E21"/>
      <pageMargins left="0.75" right="0.63" top="0.57999999999999996" bottom="0.6" header="0.34" footer="0.35"/>
      <pageSetup scale="95" orientation="portrait" r:id="rId31"/>
      <headerFooter alignWithMargins="0">
        <oddFooter>&amp;R&amp;"Book Antiqua,Bold"&amp;8 Page &amp;P of &amp;N</oddFooter>
      </headerFooter>
    </customSheetView>
    <customSheetView guid="{77353208-2D17-4D2E-ADE3-4F168F350B73}" showPageBreaks="1" showGridLines="0" printArea="1" view="pageBreakPreview">
      <selection activeCell="B16" sqref="B16:E16"/>
      <pageMargins left="0.75" right="0.63" top="0.57999999999999996" bottom="0.6" header="0.34" footer="0.35"/>
      <pageSetup scale="95" orientation="portrait" r:id="rId32"/>
      <headerFooter alignWithMargins="0">
        <oddFooter>&amp;R&amp;"Book Antiqua,Bold"&amp;8 Page &amp;P of &amp;N</oddFooter>
      </headerFooter>
    </customSheetView>
    <customSheetView guid="{010B040B-83D1-42E5-9354-A9BE9113BDAC}" showPageBreaks="1" showGridLines="0" printArea="1" view="pageBreakPreview" topLeftCell="A7">
      <selection activeCell="B16" sqref="B16:E16"/>
      <pageMargins left="0.75" right="0.63" top="0.57999999999999996" bottom="0.6" header="0.34" footer="0.35"/>
      <pageSetup scale="95" orientation="portrait" r:id="rId33"/>
      <headerFooter alignWithMargins="0">
        <oddFooter>&amp;R&amp;"Book Antiqua,Bold"&amp;8 Page &amp;P of &amp;N</oddFooter>
      </headerFooter>
    </customSheetView>
    <customSheetView guid="{FC200EB0-6614-47DB-96CE-7610471486D9}" showPageBreaks="1" showGridLines="0" printArea="1" view="pageBreakPreview" topLeftCell="A16">
      <selection activeCell="B16" sqref="B16:E16"/>
      <pageMargins left="0.75" right="0.63" top="0.57999999999999996" bottom="0.6" header="0.34" footer="0.35"/>
      <pageSetup scale="95" orientation="portrait" r:id="rId34"/>
      <headerFooter alignWithMargins="0">
        <oddFooter>&amp;R&amp;"Book Antiqua,Bold"&amp;8 Page &amp;P of &amp;N</oddFooter>
      </headerFooter>
    </customSheetView>
    <customSheetView guid="{35C772BD-8F05-4A18-BEC8-6AF744E22539}" showPageBreaks="1" showGridLines="0" printArea="1" view="pageBreakPreview">
      <selection activeCell="B16" sqref="B16:E16"/>
      <pageMargins left="0.75" right="0.63" top="0.57999999999999996" bottom="0.6" header="0.34" footer="0.35"/>
      <pageSetup scale="95" orientation="portrait" r:id="rId35"/>
      <headerFooter alignWithMargins="0">
        <oddFooter>&amp;R&amp;"Book Antiqua,Bold"&amp;8 Page &amp;P of &amp;N</oddFooter>
      </headerFooter>
    </customSheetView>
  </customSheetViews>
  <mergeCells count="14">
    <mergeCell ref="B9:D9"/>
    <mergeCell ref="B20:E20"/>
    <mergeCell ref="A3:E3"/>
    <mergeCell ref="A5:E5"/>
    <mergeCell ref="B10:D10"/>
    <mergeCell ref="B11:D11"/>
    <mergeCell ref="A8:D8"/>
    <mergeCell ref="B21:E21"/>
    <mergeCell ref="A15:E15"/>
    <mergeCell ref="B16:E16"/>
    <mergeCell ref="B12:D12"/>
    <mergeCell ref="B17:E17"/>
    <mergeCell ref="B18:E18"/>
    <mergeCell ref="B19:E19"/>
  </mergeCells>
  <phoneticPr fontId="6" type="noConversion"/>
  <pageMargins left="0.75" right="0.63" top="0.57999999999999996" bottom="0.6" header="0.34" footer="0.35"/>
  <pageSetup scale="95" orientation="portrait" r:id="rId36"/>
  <headerFooter alignWithMargins="0">
    <oddFooter>&amp;R&amp;"Book Antiqua,Bold"&amp;8 Page &amp;P of &amp;N</oddFooter>
  </headerFooter>
  <drawing r:id="rId37"/>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29"/>
  <sheetViews>
    <sheetView showGridLines="0" view="pageBreakPreview" zoomScaleNormal="100" zoomScaleSheetLayoutView="100" workbookViewId="0">
      <selection activeCell="A15" sqref="A15:E15"/>
    </sheetView>
  </sheetViews>
  <sheetFormatPr defaultRowHeight="16.5"/>
  <cols>
    <col min="1" max="1" width="12.140625" style="16" customWidth="1"/>
    <col min="2" max="2" width="27.28515625" style="16" customWidth="1"/>
    <col min="3" max="3" width="20.42578125" style="16" customWidth="1"/>
    <col min="4" max="4" width="18.85546875" style="16" customWidth="1"/>
    <col min="5" max="5" width="20" style="16" customWidth="1"/>
    <col min="6" max="7" width="9.140625" style="11"/>
    <col min="8" max="8" width="0" style="11" hidden="1" customWidth="1"/>
    <col min="9" max="16384" width="9.140625" style="12"/>
  </cols>
  <sheetData>
    <row r="1" spans="1:9">
      <c r="A1" s="8" t="str">
        <f>Basic!A3&amp;Basic!B3</f>
        <v>Specification No. :CC/NT/W-COND/DOM/A10/26/08227</v>
      </c>
      <c r="B1" s="9"/>
      <c r="C1" s="9"/>
      <c r="D1" s="9"/>
      <c r="E1" s="10" t="str">
        <f>"Attachment-5 "</f>
        <v xml:space="preserve">Attachment-5 </v>
      </c>
    </row>
    <row r="2" spans="1:9" ht="8.1" customHeight="1"/>
    <row r="3" spans="1:9" ht="91.5" customHeight="1">
      <c r="A3" s="590" t="str">
        <f>'Attach 3(JV)'!A3</f>
        <v>Reconductoring Package OH01 for (i) Reconductoring of Khandong (NEEPCO) – Halflong (POWERGRID) 132kV S/c Transmission Line and (ii) Reconductoring of Halflong (POWERGRID)– Jiribam (POWERGRID) 132kV S/c Transmission Line under North Eastern Region Expansion Scheme-XXIV (NERES-XXIV).</v>
      </c>
      <c r="B3" s="590"/>
      <c r="C3" s="590"/>
      <c r="D3" s="590"/>
      <c r="E3" s="590"/>
      <c r="F3" s="13"/>
      <c r="G3" s="14"/>
      <c r="H3" s="13"/>
    </row>
    <row r="4" spans="1:9" ht="3" customHeight="1">
      <c r="A4" s="15"/>
      <c r="H4" s="17"/>
      <c r="I4" s="2"/>
    </row>
    <row r="5" spans="1:9" ht="20.100000000000001" customHeight="1">
      <c r="A5" s="783" t="s">
        <v>623</v>
      </c>
      <c r="B5" s="783"/>
      <c r="C5" s="783"/>
      <c r="D5" s="783"/>
      <c r="E5" s="783"/>
      <c r="F5" s="18"/>
      <c r="H5" s="17"/>
      <c r="I5" s="2"/>
    </row>
    <row r="6" spans="1:9" ht="8.1" customHeight="1">
      <c r="A6" s="19"/>
      <c r="H6" s="17"/>
      <c r="I6" s="2"/>
    </row>
    <row r="7" spans="1:9" ht="20.100000000000001" customHeight="1">
      <c r="A7" s="20" t="str">
        <f>'Attach 3(JV)'!A7</f>
        <v>Bidder’s Name and Address :</v>
      </c>
      <c r="B7" s="19"/>
      <c r="C7" s="19"/>
      <c r="D7" s="5" t="str">
        <f>'Attach 3(JV)'!E7</f>
        <v>To:</v>
      </c>
      <c r="H7" s="17"/>
      <c r="I7" s="2"/>
    </row>
    <row r="8" spans="1:9" ht="36" customHeight="1">
      <c r="A8" s="780" t="str">
        <f>'Attach 3(JV)'!A8</f>
        <v xml:space="preserve">JOINT VENTURE (JV) OF  &amp; </v>
      </c>
      <c r="B8" s="780"/>
      <c r="C8" s="780"/>
      <c r="D8" s="3" t="str">
        <f>'Attach 3(JV)'!E8</f>
        <v>Contract Services</v>
      </c>
      <c r="H8" s="17"/>
      <c r="I8" s="2"/>
    </row>
    <row r="9" spans="1:9" ht="20.100000000000001" customHeight="1">
      <c r="A9" s="4" t="s">
        <v>353</v>
      </c>
      <c r="B9" s="782" t="str">
        <f>'Attach 3(JV)'!B9</f>
        <v/>
      </c>
      <c r="C9" s="782"/>
      <c r="D9" s="3" t="str">
        <f>'Attach 3(JV)'!E9</f>
        <v>Power Grid Corporation of India Ltd.,</v>
      </c>
      <c r="H9" s="17"/>
      <c r="I9" s="2"/>
    </row>
    <row r="10" spans="1:9" ht="20.100000000000001" customHeight="1">
      <c r="A10" s="4" t="s">
        <v>355</v>
      </c>
      <c r="B10" s="782" t="str">
        <f>'Attach 3(JV)'!B10</f>
        <v/>
      </c>
      <c r="C10" s="782"/>
      <c r="D10" s="3" t="str">
        <f>'Attach 3(JV)'!E10</f>
        <v>"Saudamini", Plot No. 2, Sector 29</v>
      </c>
      <c r="H10" s="17"/>
      <c r="I10" s="2"/>
    </row>
    <row r="11" spans="1:9" ht="20.100000000000001" customHeight="1">
      <c r="B11" s="782" t="str">
        <f>'Attach 3(JV)'!B11</f>
        <v/>
      </c>
      <c r="C11" s="782"/>
      <c r="D11" s="3" t="str">
        <f>'Attach 3(JV)'!E11</f>
        <v>Gurugram (Haryana) - 122001</v>
      </c>
    </row>
    <row r="12" spans="1:9" ht="9.75" customHeight="1">
      <c r="A12" s="19"/>
      <c r="B12" s="782" t="str">
        <f>'Attach 3(JV)'!B12</f>
        <v/>
      </c>
      <c r="C12" s="782"/>
      <c r="D12" s="3"/>
    </row>
    <row r="13" spans="1:9" ht="9" customHeight="1">
      <c r="A13" s="19"/>
      <c r="B13" s="133"/>
      <c r="C13" s="133"/>
      <c r="D13" s="3"/>
    </row>
    <row r="14" spans="1:9" ht="17.25" customHeight="1">
      <c r="A14" s="154" t="s">
        <v>347</v>
      </c>
      <c r="B14" s="154"/>
      <c r="C14" s="154"/>
      <c r="D14" s="154"/>
      <c r="E14" s="154"/>
    </row>
    <row r="15" spans="1:9" ht="54" customHeight="1">
      <c r="A15" s="793" t="s">
        <v>493</v>
      </c>
      <c r="B15" s="793"/>
      <c r="C15" s="793"/>
      <c r="D15" s="793"/>
      <c r="E15" s="793"/>
    </row>
    <row r="16" spans="1:9" ht="37.5" customHeight="1">
      <c r="A16" s="794" t="s">
        <v>351</v>
      </c>
      <c r="B16" s="794" t="s">
        <v>368</v>
      </c>
      <c r="C16" s="794" t="s">
        <v>370</v>
      </c>
      <c r="D16" s="796" t="s">
        <v>371</v>
      </c>
      <c r="E16" s="797"/>
    </row>
    <row r="17" spans="1:8" ht="38.25" customHeight="1">
      <c r="A17" s="795"/>
      <c r="B17" s="795"/>
      <c r="C17" s="795"/>
      <c r="D17" s="182" t="s">
        <v>372</v>
      </c>
      <c r="E17" s="182" t="s">
        <v>103</v>
      </c>
    </row>
    <row r="18" spans="1:8" ht="26.25" customHeight="1">
      <c r="A18" s="183">
        <v>1</v>
      </c>
      <c r="B18" s="184"/>
      <c r="C18" s="184"/>
      <c r="D18" s="184"/>
      <c r="E18" s="184"/>
    </row>
    <row r="19" spans="1:8" ht="25.5" customHeight="1">
      <c r="A19" s="185">
        <v>2</v>
      </c>
      <c r="B19" s="186"/>
      <c r="C19" s="186"/>
      <c r="D19" s="186"/>
      <c r="E19" s="186"/>
    </row>
    <row r="20" spans="1:8" ht="26.25" customHeight="1">
      <c r="A20" s="185">
        <v>3</v>
      </c>
      <c r="B20" s="186"/>
      <c r="C20" s="186"/>
      <c r="D20" s="186"/>
      <c r="E20" s="186"/>
      <c r="H20" s="11" t="b">
        <v>1</v>
      </c>
    </row>
    <row r="21" spans="1:8" ht="27" customHeight="1">
      <c r="A21" s="185">
        <v>4</v>
      </c>
      <c r="B21" s="186"/>
      <c r="C21" s="186"/>
      <c r="D21" s="186"/>
      <c r="E21" s="186"/>
    </row>
    <row r="22" spans="1:8" ht="43.5" customHeight="1">
      <c r="A22" s="187">
        <v>5</v>
      </c>
      <c r="B22" s="188"/>
      <c r="C22" s="188"/>
      <c r="D22" s="188"/>
      <c r="E22" s="188"/>
    </row>
    <row r="23" spans="1:8" ht="27.75" customHeight="1">
      <c r="A23" s="787" t="s">
        <v>547</v>
      </c>
      <c r="B23" s="788"/>
      <c r="C23" s="788"/>
      <c r="D23" s="788"/>
      <c r="E23" s="789"/>
    </row>
    <row r="24" spans="1:8" ht="9.75" customHeight="1">
      <c r="A24" s="790"/>
      <c r="B24" s="791"/>
      <c r="C24" s="791"/>
      <c r="D24" s="791"/>
      <c r="E24" s="792"/>
    </row>
    <row r="25" spans="1:8">
      <c r="A25" s="95"/>
      <c r="B25" s="95"/>
      <c r="C25" s="95"/>
      <c r="D25" s="95"/>
      <c r="E25" s="95"/>
      <c r="F25" s="21"/>
      <c r="G25" s="21"/>
      <c r="H25" s="21"/>
    </row>
    <row r="26" spans="1:8" ht="11.25" customHeight="1">
      <c r="C26" s="23"/>
      <c r="F26" s="21"/>
      <c r="G26" s="21"/>
      <c r="H26" s="21"/>
    </row>
    <row r="27" spans="1:8" ht="15.95" customHeight="1">
      <c r="A27" s="22" t="s">
        <v>6</v>
      </c>
      <c r="B27" s="42" t="str">
        <f>'Attach 3(JV)'!B24</f>
        <v/>
      </c>
      <c r="C27" s="23" t="s">
        <v>4</v>
      </c>
      <c r="D27" s="132" t="str">
        <f>'Attach 3(JV)'!E24</f>
        <v/>
      </c>
    </row>
    <row r="28" spans="1:8" ht="15.95" customHeight="1">
      <c r="A28" s="22" t="s">
        <v>7</v>
      </c>
      <c r="B28" s="132" t="str">
        <f>'Attach 3(JV)'!B25</f>
        <v/>
      </c>
      <c r="C28" s="23" t="s">
        <v>5</v>
      </c>
      <c r="D28" s="132" t="str">
        <f>'Attach 3(JV)'!E25</f>
        <v/>
      </c>
    </row>
    <row r="29" spans="1:8" ht="15.95" customHeight="1">
      <c r="A29" s="12"/>
      <c r="B29" s="12"/>
      <c r="C29" s="23"/>
      <c r="D29" s="12"/>
      <c r="E29" s="12"/>
    </row>
  </sheetData>
  <sheetProtection algorithmName="SHA-512" hashValue="4dpl51XsqRVP0NsKtJoMi+oiWs/wgL8hvJ4pvW7xtXAwPI89FrmfAH1wgif7i79QzVaH3aUGFpsuZzkbMbS0Jg==" saltValue="p6++H4NLBfqiWOzIde0cVQ==" spinCount="100000" sheet="1" objects="1" scenarios="1"/>
  <customSheetViews>
    <customSheetView guid="{B36D49CA-5796-4086-B7D0-4AD7F327B4EC}" showPageBreaks="1" showGridLines="0" printArea="1" hiddenColumns="1" view="pageBreakPreview">
      <selection activeCell="E22" sqref="E22"/>
      <pageMargins left="0.75" right="0.46" top="0.4" bottom="0.47" header="0.26" footer="0.28999999999999998"/>
      <pageSetup scale="89" orientation="portrait" r:id="rId1"/>
      <headerFooter alignWithMargins="0">
        <oddFooter>&amp;R&amp;"Book Antiqua,Bold"&amp;8 Page &amp;P of &amp;N</oddFooter>
      </headerFooter>
    </customSheetView>
    <customSheetView guid="{CD28740F-9825-447C-B887-B18F0232D126}" showPageBreaks="1" showGridLines="0" printArea="1" hiddenColumns="1" view="pageBreakPreview">
      <selection activeCell="E22" sqref="E22"/>
      <pageMargins left="0.75" right="0.46" top="0.4" bottom="0.47" header="0.26" footer="0.28999999999999998"/>
      <pageSetup scale="89" orientation="portrait" r:id="rId2"/>
      <headerFooter alignWithMargins="0">
        <oddFooter>&amp;R&amp;"Book Antiqua,Bold"&amp;8 Page &amp;P of &amp;N</oddFooter>
      </headerFooter>
    </customSheetView>
    <customSheetView guid="{012A8702-091E-4FD1-8E26-12B65B8B3B8C}" showPageBreaks="1" showGridLines="0" printArea="1" hiddenColumns="1" view="pageBreakPreview" topLeftCell="A4">
      <selection activeCell="D21" sqref="D21"/>
      <pageMargins left="0.75" right="0.46" top="0.4" bottom="0.47" header="0.26" footer="0.28999999999999998"/>
      <pageSetup scale="89" orientation="portrait" r:id="rId3"/>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B18" sqref="B18"/>
      <pageMargins left="0.75" right="0.46" top="0.4" bottom="0.47" header="0.26" footer="0.28999999999999998"/>
      <pageSetup scale="89" orientation="portrait" r:id="rId4"/>
      <headerFooter alignWithMargins="0">
        <oddFooter>&amp;R&amp;"Book Antiqua,Bold"&amp;8 Page &amp;P of &amp;N</oddFooter>
      </headerFooter>
    </customSheetView>
    <customSheetView guid="{4D67A8FB-66CE-4EFD-8932-C754BE25ED43}" showPageBreaks="1" showGridLines="0" printArea="1" hiddenColumns="1" view="pageBreakPreview">
      <selection activeCell="B18" sqref="B18"/>
      <pageMargins left="0.75" right="0.46" top="0.4" bottom="0.47" header="0.26" footer="0.28999999999999998"/>
      <pageSetup scale="89" orientation="portrait" r:id="rId5"/>
      <headerFooter alignWithMargins="0">
        <oddFooter>&amp;R&amp;"Book Antiqua,Bold"&amp;8 Page &amp;P of &amp;N</oddFooter>
      </headerFooter>
    </customSheetView>
    <customSheetView guid="{B07CB001-8FAF-40AD-8AD5-A65A64B33B35}" showPageBreaks="1" showGridLines="0" printArea="1" hiddenColumns="1" view="pageBreakPreview">
      <selection activeCell="B18" sqref="B18"/>
      <pageMargins left="0.75" right="0.46" top="0.4" bottom="0.47" header="0.26" footer="0.28999999999999998"/>
      <pageSetup scale="89" orientation="portrait" r:id="rId6"/>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23">
      <selection activeCell="B18" sqref="B18"/>
      <pageMargins left="0.75" right="0.46" top="0.4" bottom="0.47" header="0.26" footer="0.28999999999999998"/>
      <pageSetup scale="89" orientation="portrait" r:id="rId7"/>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8">
      <selection activeCell="B18" sqref="B18"/>
      <pageMargins left="0.75" right="0.46" top="0.4" bottom="0.47" header="0.26" footer="0.28999999999999998"/>
      <pageSetup scale="89" orientation="portrait" r:id="rId8"/>
      <headerFooter alignWithMargins="0">
        <oddFooter>&amp;R&amp;"Book Antiqua,Bold"&amp;8 Page &amp;P of &amp;N</oddFooter>
      </headerFooter>
    </customSheetView>
    <customSheetView guid="{BE615921-12B2-47E1-81BB-292B559B4C46}" showPageBreaks="1" showGridLines="0" printArea="1" hiddenRows="1" hiddenColumns="1" view="pageBreakPreview">
      <selection activeCell="D19" sqref="D19"/>
      <pageMargins left="0.75" right="0.46" top="0.4" bottom="0.47" header="0.26" footer="0.28999999999999998"/>
      <pageSetup scale="89" orientation="portrait" r:id="rId9"/>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B18" sqref="B18:E22"/>
      <pageMargins left="0.75" right="0.46" top="0.4" bottom="0.47" header="0.26" footer="0.28999999999999998"/>
      <pageSetup scale="89" orientation="portrait" r:id="rId10"/>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11"/>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12"/>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13"/>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1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27"/>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28"/>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29"/>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30"/>
      <headerFooter alignWithMargins="0">
        <oddFooter>&amp;R&amp;"Book Antiqua,Bold"&amp;8 Page &amp;P of &amp;N</oddFooter>
      </headerFooter>
    </customSheetView>
    <customSheetView guid="{1F125E51-1799-42D0-B41E-DC039BB17D59}" showPageBreaks="1" showGridLines="0" printArea="1" hiddenRows="1" hiddenColumns="1" view="pageBreakPreview" topLeftCell="A8">
      <selection activeCell="B18" sqref="B18"/>
      <pageMargins left="0.75" right="0.46" top="0.4" bottom="0.47" header="0.26" footer="0.28999999999999998"/>
      <pageSetup scale="89" orientation="portrait" r:id="rId31"/>
      <headerFooter alignWithMargins="0">
        <oddFooter>&amp;R&amp;"Book Antiqua,Bold"&amp;8 Page &amp;P of &amp;N</oddFooter>
      </headerFooter>
    </customSheetView>
    <customSheetView guid="{77353208-2D17-4D2E-ADE3-4F168F350B73}" showPageBreaks="1" showGridLines="0" printArea="1" hiddenColumns="1" view="pageBreakPreview">
      <selection activeCell="B18" sqref="B18"/>
      <pageMargins left="0.75" right="0.46" top="0.4" bottom="0.47" header="0.26" footer="0.28999999999999998"/>
      <pageSetup scale="89" orientation="portrait" r:id="rId32"/>
      <headerFooter alignWithMargins="0">
        <oddFooter>&amp;R&amp;"Book Antiqua,Bold"&amp;8 Page &amp;P of &amp;N</oddFooter>
      </headerFooter>
    </customSheetView>
    <customSheetView guid="{010B040B-83D1-42E5-9354-A9BE9113BDAC}" showPageBreaks="1" showGridLines="0" printArea="1" hiddenColumns="1" view="pageBreakPreview" topLeftCell="A4">
      <selection activeCell="D21" sqref="D21"/>
      <pageMargins left="0.75" right="0.46" top="0.4" bottom="0.47" header="0.26" footer="0.28999999999999998"/>
      <pageSetup scale="89" orientation="portrait" r:id="rId33"/>
      <headerFooter alignWithMargins="0">
        <oddFooter>&amp;R&amp;"Book Antiqua,Bold"&amp;8 Page &amp;P of &amp;N</oddFooter>
      </headerFooter>
    </customSheetView>
    <customSheetView guid="{FC200EB0-6614-47DB-96CE-7610471486D9}" showPageBreaks="1" showGridLines="0" printArea="1" hiddenColumns="1" view="pageBreakPreview" topLeftCell="A10">
      <selection activeCell="B18" sqref="B18"/>
      <pageMargins left="0.75" right="0.46" top="0.4" bottom="0.47" header="0.26" footer="0.28999999999999998"/>
      <pageSetup scale="89" orientation="portrait" r:id="rId34"/>
      <headerFooter alignWithMargins="0">
        <oddFooter>&amp;R&amp;"Book Antiqua,Bold"&amp;8 Page &amp;P of &amp;N</oddFooter>
      </headerFooter>
    </customSheetView>
    <customSheetView guid="{35C772BD-8F05-4A18-BEC8-6AF744E22539}" showPageBreaks="1" showGridLines="0" printArea="1" hiddenColumns="1" view="pageBreakPreview">
      <selection activeCell="B18" sqref="B18"/>
      <pageMargins left="0.75" right="0.46" top="0.4" bottom="0.47" header="0.26" footer="0.28999999999999998"/>
      <pageSetup scale="89" orientation="portrait" r:id="rId35"/>
      <headerFooter alignWithMargins="0">
        <oddFooter>&amp;R&amp;"Book Antiqua,Bold"&amp;8 Page &amp;P of &amp;N</oddFooter>
      </headerFooter>
    </customSheetView>
  </customSheetViews>
  <mergeCells count="13">
    <mergeCell ref="A23:E24"/>
    <mergeCell ref="A15:E15"/>
    <mergeCell ref="A16:A17"/>
    <mergeCell ref="B16:B17"/>
    <mergeCell ref="C16:C17"/>
    <mergeCell ref="D16:E16"/>
    <mergeCell ref="B11:C11"/>
    <mergeCell ref="B12:C12"/>
    <mergeCell ref="A3:E3"/>
    <mergeCell ref="A5:E5"/>
    <mergeCell ref="B9:C9"/>
    <mergeCell ref="B10:C10"/>
    <mergeCell ref="A8:C8"/>
  </mergeCells>
  <phoneticPr fontId="6" type="noConversion"/>
  <pageMargins left="0.75" right="0.46" top="0.4" bottom="0.47" header="0.26" footer="0.28999999999999998"/>
  <pageSetup scale="89" orientation="portrait" r:id="rId36"/>
  <headerFooter alignWithMargins="0">
    <oddFooter>&amp;R&amp;"Book Antiqua,Bold"&amp;8 Page &amp;P of &amp;N</oddFooter>
  </headerFooter>
  <drawing r:id="rId37"/>
  <legacyDrawing r:id="rId38"/>
  <mc:AlternateContent xmlns:mc="http://schemas.openxmlformats.org/markup-compatibility/2006">
    <mc:Choice Requires="x14">
      <controls>
        <mc:AlternateContent xmlns:mc="http://schemas.openxmlformats.org/markup-compatibility/2006">
          <mc:Choice Requires="x14">
            <control shapeId="9235" r:id="rId39" name="Check Box 19">
              <controlPr defaultSize="0" print="0" autoFill="0" autoLine="0" autoPict="0">
                <anchor moveWithCells="1">
                  <from>
                    <xdr:col>4</xdr:col>
                    <xdr:colOff>914400</xdr:colOff>
                    <xdr:row>24</xdr:row>
                    <xdr:rowOff>0</xdr:rowOff>
                  </from>
                  <to>
                    <xdr:col>4</xdr:col>
                    <xdr:colOff>1219200</xdr:colOff>
                    <xdr:row>25</xdr:row>
                    <xdr:rowOff>133350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pageSetUpPr fitToPage="1"/>
  </sheetPr>
  <dimension ref="A1:E29"/>
  <sheetViews>
    <sheetView view="pageBreakPreview" zoomScaleNormal="100" zoomScaleSheetLayoutView="100" workbookViewId="0">
      <selection activeCell="A14" sqref="A14:E14"/>
    </sheetView>
  </sheetViews>
  <sheetFormatPr defaultRowHeight="13.5"/>
  <cols>
    <col min="1" max="1" width="16.7109375" style="469" customWidth="1"/>
    <col min="2" max="2" width="17.85546875" style="469" customWidth="1"/>
    <col min="3" max="3" width="23.85546875" style="469" customWidth="1"/>
    <col min="4" max="4" width="23.28515625" style="469" customWidth="1"/>
    <col min="5" max="5" width="23" style="469" customWidth="1"/>
    <col min="6" max="6" width="9.85546875" style="469" customWidth="1"/>
    <col min="7" max="16384" width="9.140625" style="469"/>
  </cols>
  <sheetData>
    <row r="1" spans="1:5" ht="16.5">
      <c r="A1" s="530" t="str">
        <f>Basic!A3&amp;Basic!B3</f>
        <v>Specification No. :CC/NT/W-COND/DOM/A10/26/08227</v>
      </c>
      <c r="B1" s="189"/>
      <c r="C1" s="189"/>
      <c r="D1" s="189"/>
      <c r="E1" s="190" t="s">
        <v>498</v>
      </c>
    </row>
    <row r="2" spans="1:5" ht="15.75">
      <c r="A2" s="222"/>
      <c r="B2" s="210"/>
      <c r="C2" s="210"/>
      <c r="D2" s="210"/>
      <c r="E2" s="531"/>
    </row>
    <row r="3" spans="1:5" ht="92.25" customHeight="1">
      <c r="A3" s="590" t="str">
        <f>'Attach 3(JV)'!A3</f>
        <v>Reconductoring Package OH01 for (i) Reconductoring of Khandong (NEEPCO) – Halflong (POWERGRID) 132kV S/c Transmission Line and (ii) Reconductoring of Halflong (POWERGRID)– Jiribam (POWERGRID) 132kV S/c Transmission Line under North Eastern Region Expansion Scheme-XXIV (NERES-XXIV).</v>
      </c>
      <c r="B3" s="590"/>
      <c r="C3" s="590"/>
      <c r="D3" s="590"/>
      <c r="E3" s="590"/>
    </row>
    <row r="4" spans="1:5" ht="36.75" customHeight="1">
      <c r="A4" s="799" t="s">
        <v>639</v>
      </c>
      <c r="B4" s="800"/>
      <c r="C4" s="800"/>
      <c r="D4" s="800"/>
      <c r="E4" s="801"/>
    </row>
    <row r="5" spans="1:5" ht="15.75" customHeight="1">
      <c r="A5" s="532"/>
      <c r="B5" s="210"/>
      <c r="C5" s="210"/>
      <c r="D5" s="210"/>
      <c r="E5" s="531"/>
    </row>
    <row r="6" spans="1:5" ht="16.5">
      <c r="A6" s="533" t="str">
        <f>'Attach 3(JV)'!A7</f>
        <v>Bidder’s Name and Address :</v>
      </c>
      <c r="B6" s="50"/>
      <c r="C6" s="50"/>
      <c r="D6" s="322" t="str">
        <f>'Attach 3(JV)'!E7</f>
        <v>To:</v>
      </c>
      <c r="E6" s="534"/>
    </row>
    <row r="7" spans="1:5" ht="16.5">
      <c r="A7" s="798" t="str">
        <f>'Attach 3(JV)'!A8</f>
        <v xml:space="preserve">JOINT VENTURE (JV) OF  &amp; </v>
      </c>
      <c r="B7" s="573"/>
      <c r="C7" s="573"/>
      <c r="D7" s="389" t="str">
        <f>'Attach 3(JV)'!E8</f>
        <v>Contract Services</v>
      </c>
      <c r="E7" s="534"/>
    </row>
    <row r="8" spans="1:5" ht="16.5">
      <c r="A8" s="535" t="s">
        <v>353</v>
      </c>
      <c r="B8" s="587" t="str">
        <f>'Attach 3(JV)'!B9</f>
        <v/>
      </c>
      <c r="C8" s="587"/>
      <c r="D8" s="389" t="str">
        <f>'Attach 3(JV)'!E9</f>
        <v>Power Grid Corporation of India Ltd.,</v>
      </c>
      <c r="E8" s="534"/>
    </row>
    <row r="9" spans="1:5" ht="16.5">
      <c r="A9" s="535" t="s">
        <v>355</v>
      </c>
      <c r="B9" s="587" t="str">
        <f>'Attach 3(JV)'!B10</f>
        <v/>
      </c>
      <c r="C9" s="587"/>
      <c r="D9" s="389" t="str">
        <f>'Attach 3(JV)'!E10</f>
        <v>"Saudamini", Plot No. 2, Sector 29</v>
      </c>
      <c r="E9" s="534"/>
    </row>
    <row r="10" spans="1:5" ht="16.5">
      <c r="A10" s="536"/>
      <c r="B10" s="587" t="str">
        <f>'Attach 3(JV)'!B11</f>
        <v/>
      </c>
      <c r="C10" s="587"/>
      <c r="D10" s="389"/>
      <c r="E10" s="534"/>
    </row>
    <row r="11" spans="1:5" ht="16.5">
      <c r="A11" s="537"/>
      <c r="B11" s="587" t="str">
        <f>'Attach 3(JV)'!B12</f>
        <v/>
      </c>
      <c r="C11" s="587"/>
      <c r="D11" s="389"/>
      <c r="E11" s="534"/>
    </row>
    <row r="12" spans="1:5" ht="16.5">
      <c r="A12" s="537"/>
      <c r="B12" s="351"/>
      <c r="C12" s="351"/>
      <c r="D12" s="389"/>
      <c r="E12" s="534"/>
    </row>
    <row r="13" spans="1:5" ht="15.75">
      <c r="A13" s="222" t="s">
        <v>347</v>
      </c>
      <c r="B13" s="210"/>
      <c r="C13" s="210"/>
      <c r="D13" s="210"/>
      <c r="E13" s="531"/>
    </row>
    <row r="14" spans="1:5" ht="74.25" customHeight="1">
      <c r="A14" s="802" t="s">
        <v>494</v>
      </c>
      <c r="B14" s="803"/>
      <c r="C14" s="803"/>
      <c r="D14" s="803"/>
      <c r="E14" s="804"/>
    </row>
    <row r="15" spans="1:5" ht="16.5" customHeight="1">
      <c r="A15" s="805" t="s">
        <v>351</v>
      </c>
      <c r="B15" s="806" t="s">
        <v>368</v>
      </c>
      <c r="C15" s="806" t="s">
        <v>370</v>
      </c>
      <c r="D15" s="636" t="s">
        <v>495</v>
      </c>
      <c r="E15" s="636"/>
    </row>
    <row r="16" spans="1:5" ht="49.5">
      <c r="A16" s="805"/>
      <c r="B16" s="806"/>
      <c r="C16" s="806"/>
      <c r="D16" s="527" t="s">
        <v>496</v>
      </c>
      <c r="E16" s="527" t="s">
        <v>497</v>
      </c>
    </row>
    <row r="17" spans="1:5" ht="29.25" customHeight="1">
      <c r="A17" s="291">
        <v>1</v>
      </c>
      <c r="B17" s="292"/>
      <c r="C17" s="292"/>
      <c r="D17" s="292"/>
      <c r="E17" s="292"/>
    </row>
    <row r="18" spans="1:5" ht="29.25" customHeight="1">
      <c r="A18" s="291">
        <v>2</v>
      </c>
      <c r="B18" s="292"/>
      <c r="C18" s="292"/>
      <c r="D18" s="292"/>
      <c r="E18" s="292"/>
    </row>
    <row r="19" spans="1:5" ht="29.25" customHeight="1">
      <c r="A19" s="291">
        <v>3</v>
      </c>
      <c r="B19" s="292"/>
      <c r="C19" s="292"/>
      <c r="D19" s="292"/>
      <c r="E19" s="292"/>
    </row>
    <row r="20" spans="1:5" ht="29.25" customHeight="1">
      <c r="A20" s="291">
        <v>4</v>
      </c>
      <c r="B20" s="292"/>
      <c r="C20" s="292"/>
      <c r="D20" s="292"/>
      <c r="E20" s="292"/>
    </row>
    <row r="21" spans="1:5" ht="29.25" customHeight="1">
      <c r="A21" s="291">
        <v>5</v>
      </c>
      <c r="B21" s="292"/>
      <c r="C21" s="292"/>
      <c r="D21" s="292"/>
      <c r="E21" s="292"/>
    </row>
    <row r="22" spans="1:5" ht="113.25" customHeight="1">
      <c r="A22" s="624" t="s">
        <v>628</v>
      </c>
      <c r="B22" s="734"/>
      <c r="C22" s="734"/>
      <c r="D22" s="734"/>
      <c r="E22" s="625"/>
    </row>
    <row r="23" spans="1:5" ht="16.5" customHeight="1">
      <c r="A23" s="222"/>
      <c r="B23" s="210"/>
      <c r="C23" s="416"/>
      <c r="D23" s="210"/>
      <c r="E23" s="531"/>
    </row>
    <row r="24" spans="1:5" ht="16.5" customHeight="1">
      <c r="A24" s="538" t="s">
        <v>6</v>
      </c>
      <c r="B24" s="393" t="str">
        <f>'Attach 3(JV)'!B24</f>
        <v/>
      </c>
      <c r="C24" s="380" t="s">
        <v>4</v>
      </c>
      <c r="D24" s="394" t="str">
        <f>'Attach 3(JV)'!E24</f>
        <v/>
      </c>
      <c r="E24" s="534"/>
    </row>
    <row r="25" spans="1:5" ht="16.5">
      <c r="A25" s="538" t="s">
        <v>7</v>
      </c>
      <c r="B25" s="394" t="str">
        <f>'Attach 3(JV)'!B25</f>
        <v/>
      </c>
      <c r="C25" s="380" t="s">
        <v>5</v>
      </c>
      <c r="D25" s="394" t="str">
        <f>'Attach 3(JV)'!E25</f>
        <v/>
      </c>
      <c r="E25" s="534"/>
    </row>
    <row r="26" spans="1:5">
      <c r="A26" s="539"/>
      <c r="E26" s="540"/>
    </row>
    <row r="27" spans="1:5">
      <c r="A27" s="539"/>
      <c r="E27" s="540"/>
    </row>
    <row r="28" spans="1:5">
      <c r="A28" s="539"/>
      <c r="E28" s="540"/>
    </row>
    <row r="29" spans="1:5" ht="15" customHeight="1">
      <c r="A29" s="541"/>
      <c r="B29" s="542"/>
      <c r="C29" s="542"/>
      <c r="D29" s="542"/>
      <c r="E29" s="543"/>
    </row>
  </sheetData>
  <sheetProtection algorithmName="SHA-512" hashValue="WoCq8NnYDit+QIDdW/vc3vI5k+pgnN3+p8yo9wV0PP8RPV4l4iLBqg40XYpIEaO/hyZGogl2FeZVIwmfBVoe/Q==" saltValue="lzw08xYyVDFk9fHvSKj0Kw==" spinCount="100000" sheet="1" objects="1" scenarios="1"/>
  <customSheetViews>
    <customSheetView guid="{B36D49CA-5796-4086-B7D0-4AD7F327B4EC}" showPageBreaks="1" fitToPage="1" printArea="1" view="pageBreakPreview">
      <selection activeCell="B17" sqref="B17"/>
      <pageMargins left="0.7" right="0.7" top="0.75" bottom="0.75" header="0.3" footer="0.3"/>
      <pageSetup paperSize="9" scale="93" fitToHeight="10" orientation="portrait" horizontalDpi="4294967295" verticalDpi="4294967295" r:id="rId1"/>
    </customSheetView>
    <customSheetView guid="{CD28740F-9825-447C-B887-B18F0232D126}" showPageBreaks="1" fitToPage="1" printArea="1" view="pageBreakPreview">
      <selection activeCell="B17" sqref="B17"/>
      <pageMargins left="0.7" right="0.7" top="0.75" bottom="0.75" header="0.3" footer="0.3"/>
      <pageSetup paperSize="9" scale="93" fitToHeight="10" orientation="portrait" horizontalDpi="4294967295" verticalDpi="4294967295" r:id="rId2"/>
    </customSheetView>
    <customSheetView guid="{012A8702-091E-4FD1-8E26-12B65B8B3B8C}" showPageBreaks="1" fitToPage="1" printArea="1" view="pageBreakPreview" topLeftCell="A7">
      <selection activeCell="B17" sqref="B17"/>
      <pageMargins left="0.7" right="0.7" top="0.75" bottom="0.75" header="0.3" footer="0.3"/>
      <pageSetup paperSize="9" scale="89" fitToHeight="10" orientation="portrait" horizontalDpi="4294967295" verticalDpi="4294967295" r:id="rId3"/>
    </customSheetView>
    <customSheetView guid="{0D490C87-B003-4943-9825-ACE0B8E7CC06}" showPageBreaks="1" fitToPage="1" printArea="1" view="pageBreakPreview" topLeftCell="A10">
      <selection activeCell="B17" sqref="B17"/>
      <pageMargins left="0.7" right="0.7" top="0.75" bottom="0.75" header="0.3" footer="0.3"/>
      <pageSetup paperSize="9" scale="90" fitToHeight="10" orientation="portrait" horizontalDpi="4294967295" verticalDpi="4294967295" r:id="rId4"/>
    </customSheetView>
    <customSheetView guid="{4D67A8FB-66CE-4EFD-8932-C754BE25ED43}" showPageBreaks="1" fitToPage="1" printArea="1" view="pageBreakPreview">
      <selection activeCell="B17" sqref="B17"/>
      <pageMargins left="0.7" right="0.7" top="0.75" bottom="0.75" header="0.3" footer="0.3"/>
      <pageSetup paperSize="9" scale="90" fitToHeight="10" orientation="portrait" horizontalDpi="4294967295" verticalDpi="4294967295" r:id="rId5"/>
    </customSheetView>
    <customSheetView guid="{B07CB001-8FAF-40AD-8AD5-A65A64B33B35}" showPageBreaks="1" fitToPage="1" printArea="1" view="pageBreakPreview">
      <selection activeCell="B17" sqref="B17"/>
      <pageMargins left="0.7" right="0.7" top="0.75" bottom="0.75" header="0.3" footer="0.3"/>
      <pageSetup paperSize="9" scale="90" fitToHeight="10" orientation="portrait" horizontalDpi="4294967295" verticalDpi="4294967295" r:id="rId6"/>
    </customSheetView>
    <customSheetView guid="{8CF338B0-8CA3-4AF4-816D-CB7A6D8E33BC}" showPageBreaks="1" fitToPage="1" printArea="1" view="pageBreakPreview" topLeftCell="A4">
      <selection activeCell="E20" sqref="E20"/>
      <pageMargins left="0.7" right="0.7" top="0.75" bottom="0.75" header="0.3" footer="0.3"/>
      <pageSetup paperSize="9" scale="90" fitToHeight="10" orientation="portrait" horizontalDpi="4294967295" verticalDpi="4294967295" r:id="rId7"/>
    </customSheetView>
    <customSheetView guid="{D05C69EC-C4A6-4AED-AFBA-A3044FD4B3FB}" showPageBreaks="1" fitToPage="1" printArea="1" view="pageBreakPreview" topLeftCell="A10">
      <selection activeCell="E20" sqref="E20"/>
      <pageMargins left="0.7" right="0.7" top="0.75" bottom="0.75" header="0.3" footer="0.3"/>
      <pageSetup paperSize="9" scale="90" fitToHeight="10" orientation="portrait" horizontalDpi="4294967295" verticalDpi="4294967295" r:id="rId8"/>
    </customSheetView>
    <customSheetView guid="{BE615921-12B2-47E1-81BB-292B559B4C46}" showPageBreaks="1" fitToPage="1" printArea="1" view="pageBreakPreview" topLeftCell="A7">
      <selection activeCell="B17" sqref="B17"/>
      <pageMargins left="0.7" right="0.7" top="0.75" bottom="0.75" header="0.3" footer="0.3"/>
      <pageSetup paperSize="9" scale="90" fitToHeight="10" orientation="portrait" horizontalDpi="4294967295" verticalDpi="4294967295" r:id="rId9"/>
    </customSheetView>
    <customSheetView guid="{13A93EBF-985A-49FD-9FE0-DC75D238EC8C}" showPageBreaks="1" fitToPage="1" printArea="1" view="pageBreakPreview">
      <selection activeCell="B17" sqref="B17:E21"/>
      <pageMargins left="0.7" right="0.7" top="0.75" bottom="0.75" header="0.3" footer="0.3"/>
      <pageSetup paperSize="9" scale="90" fitToHeight="10" orientation="portrait" horizontalDpi="4294967295" verticalDpi="4294967295" r:id="rId10"/>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11"/>
    </customSheetView>
    <customSheetView guid="{7A88FC7A-7690-48AB-B789-172043AFADC8}" fitToPage="1" topLeftCell="A22">
      <pageMargins left="0.7" right="0.7" top="0.75" bottom="0.75" header="0.3" footer="0.3"/>
      <pageSetup paperSize="9" scale="90" fitToHeight="10" orientation="portrait" horizontalDpi="4294967295" verticalDpi="4294967295" r:id="rId12"/>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13"/>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14"/>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15"/>
    </customSheetView>
    <customSheetView guid="{1F125E51-1799-42D0-B41E-DC039BB17D59}" showPageBreaks="1" fitToPage="1" printArea="1" view="pageBreakPreview" topLeftCell="A7">
      <selection activeCell="E20" sqref="E20"/>
      <pageMargins left="0.7" right="0.7" top="0.75" bottom="0.75" header="0.3" footer="0.3"/>
      <pageSetup paperSize="9" scale="89" fitToHeight="10" orientation="portrait" horizontalDpi="4294967295" verticalDpi="4294967295" r:id="rId16"/>
    </customSheetView>
    <customSheetView guid="{77353208-2D17-4D2E-ADE3-4F168F350B73}" showPageBreaks="1" fitToPage="1" printArea="1" view="pageBreakPreview">
      <selection activeCell="B17" sqref="B17"/>
      <pageMargins left="0.7" right="0.7" top="0.75" bottom="0.75" header="0.3" footer="0.3"/>
      <pageSetup paperSize="9" scale="89" fitToHeight="10" orientation="portrait" horizontalDpi="4294967295" verticalDpi="4294967295" r:id="rId17"/>
    </customSheetView>
    <customSheetView guid="{010B040B-83D1-42E5-9354-A9BE9113BDAC}" showPageBreaks="1" fitToPage="1" printArea="1" view="pageBreakPreview" topLeftCell="A7">
      <selection activeCell="B17" sqref="B17"/>
      <pageMargins left="0.7" right="0.7" top="0.75" bottom="0.75" header="0.3" footer="0.3"/>
      <pageSetup paperSize="9" scale="90" fitToHeight="10" orientation="portrait" horizontalDpi="4294967295" verticalDpi="4294967295" r:id="rId18"/>
    </customSheetView>
    <customSheetView guid="{FC200EB0-6614-47DB-96CE-7610471486D9}" showPageBreaks="1" fitToPage="1" printArea="1" view="pageBreakPreview" topLeftCell="A10">
      <selection activeCell="B19" sqref="B19"/>
      <pageMargins left="0.7" right="0.7" top="0.75" bottom="0.75" header="0.3" footer="0.3"/>
      <pageSetup paperSize="9" scale="93" fitToHeight="10" orientation="portrait" horizontalDpi="4294967295" verticalDpi="4294967295" r:id="rId19"/>
    </customSheetView>
    <customSheetView guid="{35C772BD-8F05-4A18-BEC8-6AF744E22539}" showPageBreaks="1" fitToPage="1" printArea="1" view="pageBreakPreview">
      <selection activeCell="B19" sqref="B19"/>
      <pageMargins left="0.7" right="0.7" top="0.75" bottom="0.75" header="0.3" footer="0.3"/>
      <pageSetup paperSize="9" scale="93" fitToHeight="10" orientation="portrait" horizontalDpi="4294967295" verticalDpi="4294967295" r:id="rId20"/>
    </customSheetView>
  </customSheetViews>
  <mergeCells count="13">
    <mergeCell ref="A22:E22"/>
    <mergeCell ref="A14:E14"/>
    <mergeCell ref="A15:A16"/>
    <mergeCell ref="B15:B16"/>
    <mergeCell ref="C15:C16"/>
    <mergeCell ref="D15:E15"/>
    <mergeCell ref="A3:E3"/>
    <mergeCell ref="B11:C11"/>
    <mergeCell ref="A7:C7"/>
    <mergeCell ref="B8:C8"/>
    <mergeCell ref="B9:C9"/>
    <mergeCell ref="B10:C10"/>
    <mergeCell ref="A4:E4"/>
  </mergeCells>
  <pageMargins left="0.7" right="0.7" top="0.75" bottom="0.75" header="0.3" footer="0.3"/>
  <pageSetup paperSize="9" scale="93" fitToHeight="10" orientation="portrait" horizontalDpi="4294967295" verticalDpi="4294967295" r:id="rId21"/>
  <drawing r:id="rId22"/>
  <legacyDrawing r:id="rId23"/>
  <mc:AlternateContent xmlns:mc="http://schemas.openxmlformats.org/markup-compatibility/2006">
    <mc:Choice Requires="x14">
      <controls>
        <mc:AlternateContent xmlns:mc="http://schemas.openxmlformats.org/markup-compatibility/2006">
          <mc:Choice Requires="x14">
            <control shapeId="32769" r:id="rId24"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pageSetUpPr fitToPage="1"/>
  </sheetPr>
  <dimension ref="A1:E28"/>
  <sheetViews>
    <sheetView view="pageBreakPreview" zoomScaleNormal="100" zoomScaleSheetLayoutView="100" workbookViewId="0">
      <selection activeCell="C19" sqref="C19"/>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56" t="str">
        <f>Basic!B3</f>
        <v>CC/NT/W-COND/DOM/A10/26/08227</v>
      </c>
      <c r="B1" s="189"/>
      <c r="C1" s="189"/>
      <c r="D1" s="189"/>
      <c r="E1" s="190" t="s">
        <v>498</v>
      </c>
    </row>
    <row r="2" spans="1:5" ht="15.75">
      <c r="A2" s="191"/>
      <c r="B2" s="162"/>
      <c r="C2" s="162"/>
      <c r="D2" s="162"/>
      <c r="E2" s="192"/>
    </row>
    <row r="3" spans="1:5" ht="108" customHeight="1">
      <c r="A3" s="819" t="str">
        <f>'Attach 3(JV)'!A3</f>
        <v>Reconductoring Package OH01 for (i) Reconductoring of Khandong (NEEPCO) – Halflong (POWERGRID) 132kV S/c Transmission Line and (ii) Reconductoring of Halflong (POWERGRID)– Jiribam (POWERGRID) 132kV S/c Transmission Line under North Eastern Region Expansion Scheme-XXIV (NERES-XXIV).</v>
      </c>
      <c r="B3" s="819"/>
      <c r="C3" s="819"/>
      <c r="D3" s="819"/>
      <c r="E3" s="819"/>
    </row>
    <row r="4" spans="1:5" ht="24" customHeight="1">
      <c r="A4" s="809" t="s">
        <v>608</v>
      </c>
      <c r="B4" s="810"/>
      <c r="C4" s="810"/>
      <c r="D4" s="810"/>
      <c r="E4" s="811"/>
    </row>
    <row r="5" spans="1:5" ht="15.75" customHeight="1">
      <c r="A5" s="193"/>
      <c r="B5" s="162"/>
      <c r="C5" s="162"/>
      <c r="D5" s="162"/>
      <c r="E5" s="192"/>
    </row>
    <row r="6" spans="1:5" ht="16.5">
      <c r="A6" s="194" t="str">
        <f>'Attach 3(JV)'!A7</f>
        <v>Bidder’s Name and Address :</v>
      </c>
      <c r="B6" s="19"/>
      <c r="C6" s="19"/>
      <c r="D6" s="5" t="str">
        <f>'Attach 3(JV)'!E7</f>
        <v>To:</v>
      </c>
      <c r="E6" s="147"/>
    </row>
    <row r="7" spans="1:5" ht="16.5">
      <c r="A7" s="820" t="str">
        <f>'Attach 3(JV)'!A8</f>
        <v xml:space="preserve">JOINT VENTURE (JV) OF  &amp; </v>
      </c>
      <c r="B7" s="780"/>
      <c r="C7" s="780"/>
      <c r="D7" s="3" t="str">
        <f>'Attach 3(JV)'!E8</f>
        <v>Contract Services</v>
      </c>
      <c r="E7" s="147"/>
    </row>
    <row r="8" spans="1:5" ht="16.5">
      <c r="A8" s="195" t="s">
        <v>353</v>
      </c>
      <c r="B8" s="782" t="str">
        <f>'Attach 3(JV)'!B9</f>
        <v/>
      </c>
      <c r="C8" s="782"/>
      <c r="D8" s="3" t="str">
        <f>'Attach 3(JV)'!E9</f>
        <v>Power Grid Corporation of India Ltd.,</v>
      </c>
      <c r="E8" s="147"/>
    </row>
    <row r="9" spans="1:5" ht="16.5">
      <c r="A9" s="195" t="s">
        <v>355</v>
      </c>
      <c r="B9" s="782" t="str">
        <f>'Attach 3(JV)'!B10</f>
        <v/>
      </c>
      <c r="C9" s="782"/>
      <c r="D9" s="3" t="str">
        <f>'Attach 3(JV)'!E10</f>
        <v>"Saudamini", Plot No. 2, Sector 29</v>
      </c>
      <c r="E9" s="147"/>
    </row>
    <row r="10" spans="1:5" ht="16.5">
      <c r="A10" s="196"/>
      <c r="B10" s="782" t="str">
        <f>'Attach 3(JV)'!B11</f>
        <v/>
      </c>
      <c r="C10" s="782"/>
      <c r="D10" s="3"/>
      <c r="E10" s="147"/>
    </row>
    <row r="11" spans="1:5" ht="16.5">
      <c r="A11" s="197"/>
      <c r="B11" s="782" t="str">
        <f>'Attach 3(JV)'!B12</f>
        <v/>
      </c>
      <c r="C11" s="782"/>
      <c r="D11" s="3"/>
      <c r="E11" s="147"/>
    </row>
    <row r="12" spans="1:5" ht="16.5">
      <c r="A12" s="197"/>
      <c r="B12" s="133"/>
      <c r="C12" s="133"/>
      <c r="D12" s="3"/>
      <c r="E12" s="147"/>
    </row>
    <row r="13" spans="1:5" ht="15.75">
      <c r="A13" s="191" t="s">
        <v>347</v>
      </c>
      <c r="B13" s="162"/>
      <c r="C13" s="162"/>
      <c r="D13" s="162"/>
      <c r="E13" s="192"/>
    </row>
    <row r="14" spans="1:5" ht="108" customHeight="1">
      <c r="A14" s="812" t="s">
        <v>607</v>
      </c>
      <c r="B14" s="813"/>
      <c r="C14" s="813"/>
      <c r="D14" s="813"/>
      <c r="E14" s="814"/>
    </row>
    <row r="15" spans="1:5" ht="16.5" customHeight="1">
      <c r="A15" s="794" t="s">
        <v>351</v>
      </c>
      <c r="B15" s="794" t="s">
        <v>368</v>
      </c>
      <c r="C15" s="794" t="s">
        <v>370</v>
      </c>
      <c r="D15" s="815" t="s">
        <v>606</v>
      </c>
      <c r="E15" s="816"/>
    </row>
    <row r="16" spans="1:5">
      <c r="A16" s="795"/>
      <c r="B16" s="795"/>
      <c r="C16" s="795"/>
      <c r="D16" s="817"/>
      <c r="E16" s="818"/>
    </row>
    <row r="17" spans="1:5" ht="29.25" customHeight="1">
      <c r="A17" s="280">
        <v>1</v>
      </c>
      <c r="B17" s="281"/>
      <c r="C17" s="281"/>
      <c r="D17" s="807"/>
      <c r="E17" s="808"/>
    </row>
    <row r="18" spans="1:5" ht="29.25" customHeight="1">
      <c r="A18" s="280">
        <v>2</v>
      </c>
      <c r="B18" s="281"/>
      <c r="C18" s="281"/>
      <c r="D18" s="807"/>
      <c r="E18" s="808"/>
    </row>
    <row r="19" spans="1:5" ht="29.25" customHeight="1">
      <c r="A19" s="280">
        <v>3</v>
      </c>
      <c r="B19" s="281"/>
      <c r="C19" s="281"/>
      <c r="D19" s="282"/>
      <c r="E19" s="283"/>
    </row>
    <row r="20" spans="1:5" ht="29.25" customHeight="1">
      <c r="A20" s="280">
        <v>4</v>
      </c>
      <c r="B20" s="281"/>
      <c r="C20" s="281"/>
      <c r="D20" s="807"/>
      <c r="E20" s="808"/>
    </row>
    <row r="21" spans="1:5" ht="29.25" customHeight="1">
      <c r="A21" s="280">
        <v>5</v>
      </c>
      <c r="B21" s="281"/>
      <c r="C21" s="281"/>
      <c r="D21" s="807"/>
      <c r="E21" s="808"/>
    </row>
    <row r="22" spans="1:5" ht="16.5" customHeight="1">
      <c r="A22" s="191"/>
      <c r="B22" s="162"/>
      <c r="C22" s="198"/>
      <c r="D22" s="162"/>
      <c r="E22" s="192"/>
    </row>
    <row r="23" spans="1:5" ht="16.5" customHeight="1">
      <c r="A23" s="199" t="s">
        <v>6</v>
      </c>
      <c r="B23" s="42" t="str">
        <f>'Attach 3(JV)'!B24</f>
        <v/>
      </c>
      <c r="C23" s="23" t="s">
        <v>4</v>
      </c>
      <c r="D23" s="132" t="str">
        <f>'Attach 3(JV)'!E24</f>
        <v/>
      </c>
      <c r="E23" s="147"/>
    </row>
    <row r="24" spans="1:5" ht="16.5">
      <c r="A24" s="199" t="s">
        <v>7</v>
      </c>
      <c r="B24" s="132" t="str">
        <f>'Attach 3(JV)'!B25</f>
        <v/>
      </c>
      <c r="C24" s="23" t="s">
        <v>5</v>
      </c>
      <c r="D24" s="132" t="str">
        <f>'Attach 3(JV)'!E25</f>
        <v/>
      </c>
      <c r="E24" s="147"/>
    </row>
    <row r="25" spans="1:5">
      <c r="A25" s="200"/>
      <c r="E25" s="201"/>
    </row>
    <row r="26" spans="1:5">
      <c r="A26" s="200"/>
      <c r="E26" s="201"/>
    </row>
    <row r="27" spans="1:5">
      <c r="A27" s="200"/>
      <c r="E27" s="201"/>
    </row>
    <row r="28" spans="1:5" ht="15" customHeight="1">
      <c r="A28" s="202"/>
      <c r="B28" s="203"/>
      <c r="C28" s="203"/>
      <c r="D28" s="203"/>
      <c r="E28" s="204"/>
    </row>
  </sheetData>
  <customSheetViews>
    <customSheetView guid="{B36D49CA-5796-4086-B7D0-4AD7F327B4EC}"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
    </customSheetView>
    <customSheetView guid="{CD28740F-9825-447C-B887-B18F0232D126}"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2"/>
    </customSheetView>
    <customSheetView guid="{012A8702-091E-4FD1-8E26-12B65B8B3B8C}"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3"/>
    </customSheetView>
    <customSheetView guid="{0D490C87-B003-4943-9825-ACE0B8E7CC06}"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4"/>
    </customSheetView>
    <customSheetView guid="{4D67A8FB-66CE-4EFD-8932-C754BE25ED43}"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5"/>
    </customSheetView>
    <customSheetView guid="{B07CB001-8FAF-40AD-8AD5-A65A64B33B35}"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6"/>
    </customSheetView>
    <customSheetView guid="{8CF338B0-8CA3-4AF4-816D-CB7A6D8E33BC}"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7"/>
    </customSheetView>
    <customSheetView guid="{D05C69EC-C4A6-4AED-AFBA-A3044FD4B3FB}" showPageBreaks="1" fitToPage="1" printArea="1" view="pageBreakPreview">
      <selection activeCell="B17" sqref="B17"/>
      <pageMargins left="0.7" right="0.7" top="0.75" bottom="0.75" header="0.3" footer="0.3"/>
      <pageSetup paperSize="9" scale="90" fitToHeight="10" orientation="portrait" horizontalDpi="4294967295" verticalDpi="4294967295" r:id="rId8"/>
    </customSheetView>
    <customSheetView guid="{1F125E51-1799-42D0-B41E-DC039BB17D59}"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9"/>
    </customSheetView>
    <customSheetView guid="{77353208-2D17-4D2E-ADE3-4F168F350B73}"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10"/>
    </customSheetView>
    <customSheetView guid="{010B040B-83D1-42E5-9354-A9BE9113BDAC}"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1"/>
    </customSheetView>
    <customSheetView guid="{FC200EB0-6614-47DB-96CE-7610471486D9}"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2"/>
    </customSheetView>
    <customSheetView guid="{35C772BD-8F05-4A18-BEC8-6AF744E22539}"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3"/>
    </customSheetView>
  </customSheetViews>
  <mergeCells count="16">
    <mergeCell ref="A3:E3"/>
    <mergeCell ref="A7:C7"/>
    <mergeCell ref="B8:C8"/>
    <mergeCell ref="B9:C9"/>
    <mergeCell ref="B10:C10"/>
    <mergeCell ref="B11:C11"/>
    <mergeCell ref="D21:E21"/>
    <mergeCell ref="A4:E4"/>
    <mergeCell ref="A14:E14"/>
    <mergeCell ref="A15:A16"/>
    <mergeCell ref="B15:B16"/>
    <mergeCell ref="C15:C16"/>
    <mergeCell ref="D15:E16"/>
    <mergeCell ref="D17:E17"/>
    <mergeCell ref="D18:E18"/>
    <mergeCell ref="D20:E20"/>
  </mergeCells>
  <pageMargins left="0.7" right="0.7" top="0.75" bottom="0.75" header="0.3" footer="0.3"/>
  <pageSetup paperSize="9" scale="90" fitToHeight="10" orientation="portrait" horizontalDpi="4294967295" verticalDpi="4294967295" r:id="rId14"/>
  <drawing r:id="rId15"/>
  <legacyDrawing r:id="rId16"/>
  <mc:AlternateContent xmlns:mc="http://schemas.openxmlformats.org/markup-compatibility/2006">
    <mc:Choice Requires="x14">
      <controls>
        <mc:AlternateContent xmlns:mc="http://schemas.openxmlformats.org/markup-compatibility/2006">
          <mc:Choice Requires="x14">
            <control shapeId="73729" r:id="rId17" name="Check Box 1">
              <controlPr defaultSize="0" print="0" autoFill="0" autoLine="0" autoPict="0">
                <anchor moveWithCells="1">
                  <from>
                    <xdr:col>4</xdr:col>
                    <xdr:colOff>914400</xdr:colOff>
                    <xdr:row>21</xdr:row>
                    <xdr:rowOff>0</xdr:rowOff>
                  </from>
                  <to>
                    <xdr:col>4</xdr:col>
                    <xdr:colOff>914400</xdr:colOff>
                    <xdr:row>26</xdr:row>
                    <xdr:rowOff>152400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Z51"/>
  <sheetViews>
    <sheetView showGridLines="0" view="pageBreakPreview" topLeftCell="A6" zoomScaleNormal="100" zoomScaleSheetLayoutView="100" workbookViewId="0">
      <selection activeCell="E12" sqref="E12"/>
    </sheetView>
  </sheetViews>
  <sheetFormatPr defaultRowHeight="16.5"/>
  <cols>
    <col min="1" max="1" width="12.140625" style="39" customWidth="1"/>
    <col min="2" max="2" width="20.5703125" style="39" customWidth="1"/>
    <col min="3" max="3" width="11.42578125" style="39" customWidth="1"/>
    <col min="4" max="4" width="22.28515625" style="39" customWidth="1"/>
    <col min="5" max="5" width="39.28515625" style="39" customWidth="1"/>
    <col min="6" max="7" width="9.140625" style="40"/>
    <col min="8" max="8" width="0" style="40" hidden="1" customWidth="1"/>
    <col min="9" max="16384" width="9.140625" style="40"/>
  </cols>
  <sheetData>
    <row r="1" spans="1:26">
      <c r="A1" s="377" t="str">
        <f>Basic!A3&amp;Basic!B3</f>
        <v>Specification No. :CC/NT/W-COND/DOM/A10/26/08227</v>
      </c>
      <c r="B1" s="378"/>
      <c r="C1" s="378"/>
      <c r="D1" s="378"/>
      <c r="E1" s="379" t="str">
        <f>"Attachment-6 "</f>
        <v xml:space="preserve">Attachment-6 </v>
      </c>
      <c r="Z1" s="381"/>
    </row>
    <row r="2" spans="1:26" ht="10.5" customHeight="1">
      <c r="Z2" s="381"/>
    </row>
    <row r="3" spans="1:26" ht="34.5" customHeight="1">
      <c r="A3" s="585" t="str">
        <f>'Attach 3(JV)'!A3</f>
        <v>Reconductoring Package OH01 for (i) Reconductoring of Khandong (NEEPCO) – Halflong (POWERGRID) 132kV S/c Transmission Line and (ii) Reconductoring of Halflong (POWERGRID)– Jiribam (POWERGRID) 132kV S/c Transmission Line under North Eastern Region Expansion Scheme-XXIV (NERES-XXIV).</v>
      </c>
      <c r="B3" s="585"/>
      <c r="C3" s="585"/>
      <c r="D3" s="585"/>
      <c r="E3" s="585"/>
      <c r="F3" s="386"/>
      <c r="G3" s="385"/>
      <c r="H3" s="386"/>
    </row>
    <row r="4" spans="1:26" ht="15.75" customHeight="1">
      <c r="A4" s="345"/>
      <c r="H4" s="319"/>
      <c r="I4" s="96"/>
    </row>
    <row r="5" spans="1:26" ht="20.100000000000001" customHeight="1">
      <c r="A5" s="586" t="s">
        <v>48</v>
      </c>
      <c r="B5" s="586"/>
      <c r="C5" s="586"/>
      <c r="D5" s="586"/>
      <c r="E5" s="586"/>
      <c r="F5" s="465"/>
      <c r="H5" s="319"/>
      <c r="I5" s="96"/>
    </row>
    <row r="6" spans="1:26" ht="10.5" customHeight="1">
      <c r="A6" s="50"/>
      <c r="H6" s="319"/>
      <c r="I6" s="96"/>
    </row>
    <row r="7" spans="1:26" ht="20.100000000000001" customHeight="1">
      <c r="A7" s="209" t="str">
        <f>'Attach 3(JV)'!A7</f>
        <v>Bidder’s Name and Address :</v>
      </c>
      <c r="E7" s="322" t="str">
        <f>'Attach 3(JV)'!E7</f>
        <v>To:</v>
      </c>
      <c r="H7" s="319"/>
      <c r="I7" s="96"/>
    </row>
    <row r="8" spans="1:26" ht="36" customHeight="1">
      <c r="A8" s="573" t="str">
        <f>'Attach 3(JV)'!A8</f>
        <v xml:space="preserve">JOINT VENTURE (JV) OF  &amp; </v>
      </c>
      <c r="B8" s="573"/>
      <c r="C8" s="573"/>
      <c r="D8" s="573"/>
      <c r="E8" s="389" t="str">
        <f>'Attach 3(JV)'!E8</f>
        <v>Contract Services</v>
      </c>
      <c r="H8" s="319"/>
      <c r="I8" s="96"/>
    </row>
    <row r="9" spans="1:26" ht="20.100000000000001" customHeight="1">
      <c r="A9" s="68" t="s">
        <v>353</v>
      </c>
      <c r="B9" s="587" t="str">
        <f>'Attach 3(JV)'!B9</f>
        <v/>
      </c>
      <c r="C9" s="587"/>
      <c r="D9" s="587"/>
      <c r="E9" s="389" t="str">
        <f>'Attach 3(JV)'!E9</f>
        <v>Power Grid Corporation of India Ltd.,</v>
      </c>
      <c r="H9" s="319"/>
      <c r="I9" s="96"/>
    </row>
    <row r="10" spans="1:26" ht="20.100000000000001" customHeight="1">
      <c r="A10" s="68" t="s">
        <v>355</v>
      </c>
      <c r="B10" s="587" t="str">
        <f>'Attach 3(JV)'!B10</f>
        <v/>
      </c>
      <c r="C10" s="587"/>
      <c r="D10" s="587"/>
      <c r="E10" s="389" t="str">
        <f>'Attach 3(JV)'!E10</f>
        <v>"Saudamini", Plot No. 2, Sector 29</v>
      </c>
      <c r="H10" s="319"/>
      <c r="I10" s="96"/>
    </row>
    <row r="11" spans="1:26" ht="20.100000000000001" customHeight="1">
      <c r="B11" s="587" t="str">
        <f>'Attach 3(JV)'!B11</f>
        <v/>
      </c>
      <c r="C11" s="587"/>
      <c r="D11" s="587"/>
      <c r="E11" s="389" t="str">
        <f>'Attach 3(JV)'!E11</f>
        <v>Gurugram (Haryana) - 122001</v>
      </c>
    </row>
    <row r="12" spans="1:26" ht="17.25" customHeight="1">
      <c r="A12" s="50"/>
      <c r="B12" s="587" t="str">
        <f>'Attach 3(JV)'!B12</f>
        <v/>
      </c>
      <c r="C12" s="587"/>
      <c r="D12" s="587"/>
      <c r="E12" s="389"/>
    </row>
    <row r="13" spans="1:26" ht="21" customHeight="1">
      <c r="A13" s="39" t="s">
        <v>347</v>
      </c>
      <c r="B13" s="62"/>
      <c r="C13" s="62"/>
      <c r="D13" s="62"/>
    </row>
    <row r="14" spans="1:26" ht="54.75" customHeight="1">
      <c r="A14" s="574" t="s">
        <v>49</v>
      </c>
      <c r="B14" s="574"/>
      <c r="C14" s="574"/>
      <c r="D14" s="574"/>
      <c r="E14" s="574"/>
      <c r="F14" s="120"/>
      <c r="G14" s="120"/>
      <c r="H14" s="120"/>
    </row>
    <row r="15" spans="1:26" ht="25.5" customHeight="1">
      <c r="A15" s="50"/>
      <c r="B15" s="50"/>
      <c r="C15" s="50"/>
      <c r="D15" s="50"/>
      <c r="E15" s="50"/>
      <c r="F15" s="120"/>
      <c r="G15" s="120"/>
      <c r="H15" s="120"/>
    </row>
    <row r="16" spans="1:26" ht="42" customHeight="1">
      <c r="A16" s="58" t="s">
        <v>351</v>
      </c>
      <c r="B16" s="58" t="s">
        <v>50</v>
      </c>
      <c r="C16" s="824" t="s">
        <v>51</v>
      </c>
      <c r="D16" s="824"/>
      <c r="E16" s="58" t="s">
        <v>52</v>
      </c>
      <c r="F16" s="120"/>
      <c r="G16" s="120"/>
      <c r="H16" s="120"/>
    </row>
    <row r="17" spans="1:8" ht="21" customHeight="1">
      <c r="A17" s="63"/>
      <c r="B17" s="63"/>
      <c r="C17" s="821"/>
      <c r="D17" s="822"/>
      <c r="E17" s="63"/>
      <c r="F17" s="120"/>
      <c r="G17" s="120"/>
      <c r="H17" s="120"/>
    </row>
    <row r="18" spans="1:8" ht="21" customHeight="1">
      <c r="A18" s="63"/>
      <c r="B18" s="63"/>
      <c r="C18" s="821"/>
      <c r="D18" s="822"/>
      <c r="E18" s="63"/>
      <c r="F18" s="120"/>
      <c r="G18" s="120"/>
      <c r="H18" s="120"/>
    </row>
    <row r="19" spans="1:8" ht="21" customHeight="1">
      <c r="A19" s="63"/>
      <c r="B19" s="63"/>
      <c r="C19" s="823"/>
      <c r="D19" s="823"/>
      <c r="E19" s="63"/>
      <c r="F19" s="120"/>
      <c r="G19" s="120"/>
      <c r="H19" s="120"/>
    </row>
    <row r="20" spans="1:8" ht="21" customHeight="1">
      <c r="A20" s="63"/>
      <c r="B20" s="63"/>
      <c r="C20" s="823"/>
      <c r="D20" s="823"/>
      <c r="E20" s="63"/>
      <c r="F20" s="544"/>
      <c r="G20" s="544"/>
      <c r="H20" s="545" t="b">
        <v>1</v>
      </c>
    </row>
    <row r="21" spans="1:8" ht="21" customHeight="1">
      <c r="A21" s="63"/>
      <c r="B21" s="63"/>
      <c r="C21" s="823"/>
      <c r="D21" s="823"/>
      <c r="E21" s="63"/>
      <c r="F21" s="544"/>
      <c r="G21" s="544"/>
      <c r="H21" s="546"/>
    </row>
    <row r="22" spans="1:8" ht="16.5" customHeight="1">
      <c r="D22" s="50"/>
      <c r="E22" s="50"/>
      <c r="F22" s="120"/>
      <c r="G22" s="120"/>
      <c r="H22" s="120"/>
    </row>
    <row r="23" spans="1:8" ht="51.75" customHeight="1">
      <c r="A23" s="785" t="s">
        <v>53</v>
      </c>
      <c r="B23" s="785"/>
      <c r="C23" s="785"/>
      <c r="D23" s="785"/>
      <c r="E23" s="785"/>
      <c r="F23" s="120"/>
      <c r="G23" s="120"/>
      <c r="H23" s="120"/>
    </row>
    <row r="24" spans="1:8" ht="96.75" customHeight="1">
      <c r="A24" s="785" t="s">
        <v>54</v>
      </c>
      <c r="B24" s="785"/>
      <c r="C24" s="785"/>
      <c r="D24" s="785"/>
      <c r="E24" s="785"/>
      <c r="F24" s="120"/>
      <c r="G24" s="120"/>
      <c r="H24" s="120"/>
    </row>
    <row r="25" spans="1:8" ht="24" customHeight="1">
      <c r="A25" s="118"/>
      <c r="B25" s="118"/>
      <c r="C25" s="118"/>
      <c r="D25" s="380"/>
      <c r="E25" s="118"/>
      <c r="F25" s="120"/>
      <c r="G25" s="120"/>
      <c r="H25" s="120"/>
    </row>
    <row r="26" spans="1:8" ht="24" customHeight="1">
      <c r="A26" s="29" t="s">
        <v>6</v>
      </c>
      <c r="B26" s="393" t="str">
        <f>'Attach 3(JV)'!B24</f>
        <v/>
      </c>
      <c r="C26" s="395"/>
      <c r="D26" s="380" t="s">
        <v>4</v>
      </c>
      <c r="E26" s="394" t="str">
        <f>'Attach 3(JV)'!E24</f>
        <v/>
      </c>
    </row>
    <row r="27" spans="1:8" ht="24" customHeight="1">
      <c r="A27" s="29" t="s">
        <v>7</v>
      </c>
      <c r="B27" s="394" t="str">
        <f>'Attach 3(JV)'!B25</f>
        <v/>
      </c>
      <c r="C27" s="395"/>
      <c r="D27" s="380" t="s">
        <v>5</v>
      </c>
      <c r="E27" s="394" t="str">
        <f>'Attach 3(JV)'!E25</f>
        <v/>
      </c>
    </row>
    <row r="28" spans="1:8" ht="24" customHeight="1">
      <c r="D28" s="380"/>
    </row>
    <row r="29" spans="1:8" ht="24" customHeight="1">
      <c r="D29" s="380"/>
    </row>
    <row r="30" spans="1:8" s="525" customFormat="1" ht="32.25" customHeight="1">
      <c r="A30" s="209" t="str">
        <f>A1</f>
        <v>Specification No. :CC/NT/W-COND/DOM/A10/26/08227</v>
      </c>
      <c r="B30" s="209"/>
      <c r="C30" s="209"/>
      <c r="D30" s="209"/>
      <c r="E30" s="380" t="str">
        <f>"Annexure I to" &amp; E1</f>
        <v xml:space="preserve">Annexure I toAttachment-6 </v>
      </c>
    </row>
    <row r="31" spans="1:8" ht="15.75" customHeight="1">
      <c r="A31" s="825"/>
      <c r="B31" s="825"/>
      <c r="C31" s="825"/>
      <c r="D31" s="825"/>
      <c r="E31" s="825"/>
    </row>
    <row r="32" spans="1:8" ht="20.100000000000001" customHeight="1">
      <c r="A32" s="588" t="str">
        <f>A5</f>
        <v>(Alternative, Deviations and Exceptions to the Provisions)</v>
      </c>
      <c r="B32" s="588"/>
      <c r="C32" s="588"/>
      <c r="D32" s="588"/>
      <c r="E32" s="588"/>
    </row>
    <row r="33" spans="1:5" ht="20.100000000000001" customHeight="1">
      <c r="A33" s="588" t="s">
        <v>181</v>
      </c>
      <c r="B33" s="588"/>
      <c r="C33" s="588"/>
      <c r="D33" s="588"/>
      <c r="E33" s="588"/>
    </row>
    <row r="34" spans="1:5" ht="20.100000000000001" customHeight="1"/>
    <row r="35" spans="1:5" ht="42" customHeight="1">
      <c r="A35" s="58" t="s">
        <v>351</v>
      </c>
      <c r="B35" s="58" t="s">
        <v>50</v>
      </c>
      <c r="C35" s="824" t="s">
        <v>51</v>
      </c>
      <c r="D35" s="824"/>
      <c r="E35" s="58" t="s">
        <v>52</v>
      </c>
    </row>
    <row r="36" spans="1:5" ht="39.950000000000003" customHeight="1">
      <c r="A36" s="63"/>
      <c r="B36" s="63"/>
      <c r="C36" s="821"/>
      <c r="D36" s="822"/>
      <c r="E36" s="63"/>
    </row>
    <row r="37" spans="1:5" ht="39.950000000000003" customHeight="1">
      <c r="A37" s="63"/>
      <c r="B37" s="63"/>
      <c r="C37" s="821"/>
      <c r="D37" s="822"/>
      <c r="E37" s="63"/>
    </row>
    <row r="38" spans="1:5" ht="39.950000000000003" customHeight="1">
      <c r="A38" s="63"/>
      <c r="B38" s="63"/>
      <c r="C38" s="821"/>
      <c r="D38" s="822"/>
      <c r="E38" s="63"/>
    </row>
    <row r="39" spans="1:5" ht="39.950000000000003" customHeight="1">
      <c r="A39" s="63"/>
      <c r="B39" s="63"/>
      <c r="C39" s="821"/>
      <c r="D39" s="822"/>
      <c r="E39" s="63"/>
    </row>
    <row r="40" spans="1:5" ht="39.950000000000003" customHeight="1">
      <c r="A40" s="63"/>
      <c r="B40" s="63"/>
      <c r="C40" s="821"/>
      <c r="D40" s="822"/>
      <c r="E40" s="63"/>
    </row>
    <row r="41" spans="1:5" ht="39.950000000000003" customHeight="1">
      <c r="A41" s="63"/>
      <c r="B41" s="63"/>
      <c r="C41" s="821"/>
      <c r="D41" s="822"/>
      <c r="E41" s="63"/>
    </row>
    <row r="42" spans="1:5" ht="39.950000000000003" customHeight="1">
      <c r="A42" s="63"/>
      <c r="B42" s="63"/>
      <c r="C42" s="821"/>
      <c r="D42" s="822"/>
      <c r="E42" s="63"/>
    </row>
    <row r="43" spans="1:5" ht="39.950000000000003" customHeight="1">
      <c r="A43" s="63"/>
      <c r="B43" s="63"/>
      <c r="C43" s="821"/>
      <c r="D43" s="822"/>
      <c r="E43" s="63"/>
    </row>
    <row r="44" spans="1:5" ht="39.950000000000003" customHeight="1">
      <c r="A44" s="63"/>
      <c r="B44" s="63"/>
      <c r="C44" s="821"/>
      <c r="D44" s="822"/>
      <c r="E44" s="63"/>
    </row>
    <row r="45" spans="1:5" ht="39.950000000000003" customHeight="1">
      <c r="A45" s="63"/>
      <c r="B45" s="63"/>
      <c r="C45" s="821"/>
      <c r="D45" s="822"/>
      <c r="E45" s="63"/>
    </row>
    <row r="46" spans="1:5" ht="20.100000000000001" customHeight="1"/>
    <row r="47" spans="1:5" ht="25.5" customHeight="1"/>
    <row r="48" spans="1:5" ht="25.5" customHeight="1">
      <c r="A48" s="40"/>
      <c r="B48" s="40"/>
      <c r="C48" s="40"/>
      <c r="D48" s="380"/>
      <c r="E48" s="40"/>
    </row>
    <row r="49" spans="1:5" ht="25.5" customHeight="1">
      <c r="A49" s="29" t="s">
        <v>6</v>
      </c>
      <c r="B49" s="393" t="str">
        <f>B26</f>
        <v/>
      </c>
      <c r="C49" s="395"/>
      <c r="D49" s="380" t="s">
        <v>4</v>
      </c>
      <c r="E49" s="394" t="str">
        <f>E26</f>
        <v/>
      </c>
    </row>
    <row r="50" spans="1:5" ht="25.5" customHeight="1">
      <c r="A50" s="29" t="s">
        <v>7</v>
      </c>
      <c r="B50" s="548" t="str">
        <f>B27</f>
        <v/>
      </c>
      <c r="C50" s="395"/>
      <c r="D50" s="380" t="s">
        <v>5</v>
      </c>
      <c r="E50" s="394" t="str">
        <f>E27</f>
        <v/>
      </c>
    </row>
    <row r="51" spans="1:5" ht="25.5" customHeight="1">
      <c r="D51" s="380"/>
    </row>
  </sheetData>
  <sheetProtection algorithmName="SHA-512" hashValue="KGbn02kdXWv5y1ShdrowF9g/H0HqaMW7/ea1iBztAtR0PcFCyN+F1xGmoSW6orPaUfDpMN7mqBI+rXnzlYt+jA==" saltValue="L+3jONgiiy6mbt6N2wuzpQ==" spinCount="100000" sheet="1" objects="1" scenarios="1"/>
  <customSheetViews>
    <customSheetView guid="{B36D49CA-5796-4086-B7D0-4AD7F327B4EC}"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CD28740F-9825-447C-B887-B18F0232D126}"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012A8702-091E-4FD1-8E26-12B65B8B3B8C}"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0D490C87-B003-4943-9825-ACE0B8E7CC06}" showPageBreaks="1" showGridLines="0" printArea="1" hiddenColumns="1" view="pageBreakPreview" topLeftCell="A4">
      <selection activeCell="A17" sqref="A17"/>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4D67A8FB-66CE-4EFD-8932-C754BE25ED43}"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B07CB001-8FAF-40AD-8AD5-A65A64B33B35}"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8CF338B0-8CA3-4AF4-816D-CB7A6D8E33BC}" showPageBreaks="1" showGridLines="0" printArea="1" hiddenColumns="1" view="pageBreakPreview" topLeftCell="A13">
      <selection activeCell="C40" sqref="C40:D40"/>
      <rowBreaks count="1" manualBreakCount="1">
        <brk id="27" max="4" man="1"/>
      </rowBreaks>
      <pageMargins left="0.75" right="0.63" top="0.57999999999999996" bottom="0.4" header="0.34" footer="0.2"/>
      <pageSetup scale="94" orientation="portrait" r:id="rId7"/>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C40" sqref="C40:D40"/>
      <rowBreaks count="1" manualBreakCount="1">
        <brk id="27" max="4" man="1"/>
      </rowBreaks>
      <pageMargins left="0.75" right="0.63" top="0.57999999999999996" bottom="0.4" header="0.34" footer="0.2"/>
      <pageSetup scale="94" orientation="portrait" r:id="rId8"/>
      <headerFooter alignWithMargins="0">
        <oddFooter>&amp;R&amp;"Book Antiqua,Bold"&amp;8 Page &amp;P of &amp;N</oddFooter>
      </headerFooter>
    </customSheetView>
    <customSheetView guid="{BE615921-12B2-47E1-81BB-292B559B4C46}" showPageBreaks="1" showGridLines="0" printArea="1" hiddenColumns="1" view="pageBreakPreview" topLeftCell="A24">
      <selection activeCell="C40" sqref="C40:D40"/>
      <rowBreaks count="1" manualBreakCount="1">
        <brk id="27" max="4" man="1"/>
      </rowBreaks>
      <pageMargins left="0.75" right="0.63" top="0.57999999999999996" bottom="0.4" header="0.34" footer="0.2"/>
      <pageSetup scale="94" orientation="portrait" r:id="rId9"/>
      <headerFooter alignWithMargins="0">
        <oddFooter>&amp;R&amp;"Book Antiqua,Bold"&amp;8 Page &amp;P of &amp;N</oddFooter>
      </headerFooter>
    </customSheetView>
    <customSheetView guid="{13A93EBF-985A-49FD-9FE0-DC75D238EC8C}" showPageBreaks="1" showGridLines="0" printArea="1" hiddenColumns="1" view="pageBreakPreview" topLeftCell="A7">
      <selection activeCell="E20" sqref="E20"/>
      <rowBreaks count="1" manualBreakCount="1">
        <brk id="27" max="4" man="1"/>
      </rowBreaks>
      <pageMargins left="0.75" right="0.63" top="0.57999999999999996" bottom="0.4" header="0.34" footer="0.2"/>
      <pageSetup scale="94" orientation="portrait" r:id="rId10"/>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11"/>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12"/>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14"/>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0"/>
      <headerFooter alignWithMargins="0">
        <oddFooter>&amp;R&amp;"Book Antiqua,Bold"&amp;8 Page &amp;P of &amp;N</oddFooter>
      </headerFooter>
    </customSheetView>
    <customSheetView guid="{1F125E51-1799-42D0-B41E-DC039BB17D59}" showPageBreaks="1" showGridLines="0" printArea="1" hiddenColumns="1" view="pageBreakPreview">
      <selection activeCell="C40" sqref="C40:D40"/>
      <rowBreaks count="1" manualBreakCount="1">
        <brk id="27" max="4" man="1"/>
      </rowBreaks>
      <pageMargins left="0.75" right="0.63" top="0.57999999999999996" bottom="0.4" header="0.34" footer="0.2"/>
      <pageSetup scale="94" orientation="portrait" r:id="rId31"/>
      <headerFooter alignWithMargins="0">
        <oddFooter>&amp;R&amp;"Book Antiqua,Bold"&amp;8 Page &amp;P of &amp;N</oddFooter>
      </headerFooter>
    </customSheetView>
    <customSheetView guid="{77353208-2D17-4D2E-ADE3-4F168F350B73}"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2"/>
      <headerFooter alignWithMargins="0">
        <oddFooter>&amp;R&amp;"Book Antiqua,Bold"&amp;8 Page &amp;P of &amp;N</oddFooter>
      </headerFooter>
    </customSheetView>
    <customSheetView guid="{010B040B-83D1-42E5-9354-A9BE9113BDAC}"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3"/>
      <headerFooter alignWithMargins="0">
        <oddFooter>&amp;R&amp;"Book Antiqua,Bold"&amp;8 Page &amp;P of &amp;N</oddFooter>
      </headerFooter>
    </customSheetView>
    <customSheetView guid="{FC200EB0-6614-47DB-96CE-7610471486D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4"/>
      <headerFooter alignWithMargins="0">
        <oddFooter>&amp;R&amp;"Book Antiqua,Bold"&amp;8 Page &amp;P of &amp;N</oddFooter>
      </headerFooter>
    </customSheetView>
    <customSheetView guid="{35C772BD-8F05-4A18-BEC8-6AF744E2253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5"/>
      <headerFooter alignWithMargins="0">
        <oddFooter>&amp;R&amp;"Book Antiqua,Bold"&amp;8 Page &amp;P of &amp;N</oddFooter>
      </headerFooter>
    </customSheetView>
  </customSheetViews>
  <mergeCells count="30">
    <mergeCell ref="C16:D16"/>
    <mergeCell ref="A8:D8"/>
    <mergeCell ref="A31:E31"/>
    <mergeCell ref="A3:E3"/>
    <mergeCell ref="A5:E5"/>
    <mergeCell ref="A14:E14"/>
    <mergeCell ref="B9:D9"/>
    <mergeCell ref="B10:D10"/>
    <mergeCell ref="B11:D11"/>
    <mergeCell ref="B12:D12"/>
    <mergeCell ref="C17:D17"/>
    <mergeCell ref="C20:D20"/>
    <mergeCell ref="C18:D18"/>
    <mergeCell ref="C19:D19"/>
    <mergeCell ref="C45:D45"/>
    <mergeCell ref="C41:D41"/>
    <mergeCell ref="C42:D42"/>
    <mergeCell ref="C21:D21"/>
    <mergeCell ref="A23:E23"/>
    <mergeCell ref="A24:E24"/>
    <mergeCell ref="A32:E32"/>
    <mergeCell ref="C39:D39"/>
    <mergeCell ref="C37:D37"/>
    <mergeCell ref="C38:D38"/>
    <mergeCell ref="C44:D44"/>
    <mergeCell ref="A33:E33"/>
    <mergeCell ref="C35:D35"/>
    <mergeCell ref="C36:D36"/>
    <mergeCell ref="C40:D40"/>
    <mergeCell ref="C43:D43"/>
  </mergeCells>
  <phoneticPr fontId="6"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94" orientation="portrait" r:id="rId36"/>
  <headerFooter alignWithMargins="0">
    <oddFooter>&amp;R&amp;"Book Antiqua,Bold"&amp;8 Page &amp;P of &amp;N</oddFooter>
  </headerFooter>
  <rowBreaks count="1" manualBreakCount="1">
    <brk id="27"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10254" r:id="rId3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sheetPr>
  <dimension ref="A1:I26"/>
  <sheetViews>
    <sheetView showGridLines="0" view="pageBreakPreview" zoomScaleNormal="100" zoomScaleSheetLayoutView="100" workbookViewId="0">
      <selection activeCell="C7" sqref="C7"/>
    </sheetView>
  </sheetViews>
  <sheetFormatPr defaultRowHeight="16.5"/>
  <cols>
    <col min="1" max="1" width="12.140625" style="16" customWidth="1"/>
    <col min="2" max="2" width="20.5703125" style="16" customWidth="1"/>
    <col min="3" max="3" width="11.42578125" style="16" customWidth="1"/>
    <col min="4" max="4" width="21.28515625" style="16" customWidth="1"/>
    <col min="5" max="5" width="39.28515625" style="16" customWidth="1"/>
    <col min="6" max="8" width="9.140625" style="11"/>
    <col min="9" max="16384" width="9.140625" style="12"/>
  </cols>
  <sheetData>
    <row r="1" spans="1:9">
      <c r="A1" s="8" t="str">
        <f>Basic!A3&amp;Basic!B3</f>
        <v>Specification No. :CC/NT/W-COND/DOM/A10/26/08227</v>
      </c>
      <c r="B1" s="9"/>
      <c r="C1" s="9"/>
      <c r="D1" s="9"/>
      <c r="E1" s="7" t="str">
        <f>"Attachment-7 "</f>
        <v xml:space="preserve">Attachment-7 </v>
      </c>
    </row>
    <row r="2" spans="1:9">
      <c r="E2" s="116"/>
    </row>
    <row r="3" spans="1:9" ht="87.75" customHeight="1">
      <c r="A3" s="826" t="str">
        <f>'Attach 3(JV)'!A3</f>
        <v>Reconductoring Package OH01 for (i) Reconductoring of Khandong (NEEPCO) – Halflong (POWERGRID) 132kV S/c Transmission Line and (ii) Reconductoring of Halflong (POWERGRID)– Jiribam (POWERGRID) 132kV S/c Transmission Line under North Eastern Region Expansion Scheme-XXIV (NERES-XXIV).</v>
      </c>
      <c r="B3" s="826"/>
      <c r="C3" s="826"/>
      <c r="D3" s="826"/>
      <c r="E3" s="826"/>
      <c r="F3" s="13"/>
      <c r="G3" s="14"/>
      <c r="H3" s="13"/>
    </row>
    <row r="4" spans="1:9" ht="20.100000000000001" customHeight="1">
      <c r="A4" s="15"/>
      <c r="H4" s="17"/>
      <c r="I4" s="2"/>
    </row>
    <row r="5" spans="1:9" ht="20.100000000000001" customHeight="1">
      <c r="A5" s="783" t="s">
        <v>184</v>
      </c>
      <c r="B5" s="783"/>
      <c r="C5" s="783"/>
      <c r="D5" s="783"/>
      <c r="E5" s="783"/>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780" t="str">
        <f>'Attach 3(JV)'!A8</f>
        <v xml:space="preserve">JOINT VENTURE (JV) OF  &amp; </v>
      </c>
      <c r="B8" s="780"/>
      <c r="C8" s="780"/>
      <c r="D8" s="780"/>
      <c r="E8" s="84" t="str">
        <f>'Attach 3(JV)'!E8</f>
        <v>Contract Services</v>
      </c>
      <c r="H8" s="17"/>
      <c r="I8" s="2"/>
    </row>
    <row r="9" spans="1:9" ht="20.100000000000001" customHeight="1">
      <c r="A9" s="4" t="s">
        <v>353</v>
      </c>
      <c r="B9" s="782" t="str">
        <f>'Attach 3(JV)'!B9</f>
        <v/>
      </c>
      <c r="C9" s="782"/>
      <c r="D9" s="782"/>
      <c r="E9" s="84" t="str">
        <f>'Attach 3(JV)'!E9</f>
        <v>Power Grid Corporation of India Ltd.,</v>
      </c>
      <c r="H9" s="17"/>
      <c r="I9" s="2"/>
    </row>
    <row r="10" spans="1:9" ht="20.100000000000001" customHeight="1">
      <c r="A10" s="4" t="s">
        <v>355</v>
      </c>
      <c r="B10" s="782" t="str">
        <f>'Attach 3(JV)'!B10</f>
        <v/>
      </c>
      <c r="C10" s="782"/>
      <c r="D10" s="782"/>
      <c r="E10" s="84" t="str">
        <f>'Attach 3(JV)'!E10</f>
        <v>"Saudamini", Plot No. 2, Sector 29</v>
      </c>
      <c r="H10" s="17"/>
      <c r="I10" s="2"/>
    </row>
    <row r="11" spans="1:9" ht="20.100000000000001" customHeight="1">
      <c r="B11" s="782" t="str">
        <f>'Attach 3(JV)'!B11</f>
        <v/>
      </c>
      <c r="C11" s="782"/>
      <c r="D11" s="782"/>
      <c r="E11" s="84" t="str">
        <f>'Attach 3(JV)'!E11</f>
        <v>Gurugram (Haryana) - 122001</v>
      </c>
    </row>
    <row r="12" spans="1:9" ht="20.100000000000001" customHeight="1">
      <c r="A12" s="19"/>
    </row>
    <row r="13" spans="1:9" ht="27.75" customHeight="1">
      <c r="A13" s="827" t="s">
        <v>185</v>
      </c>
      <c r="B13" s="827"/>
      <c r="C13" s="827"/>
      <c r="D13" s="827"/>
      <c r="E13" s="827"/>
      <c r="F13" s="21"/>
      <c r="G13" s="21"/>
      <c r="H13" s="21"/>
    </row>
    <row r="14" spans="1:9" ht="20.100000000000001" customHeight="1">
      <c r="A14" s="19"/>
    </row>
    <row r="15" spans="1:9" ht="33" customHeight="1">
      <c r="A15" s="22" t="s">
        <v>6</v>
      </c>
      <c r="B15" s="42" t="str">
        <f>'Attach 3(JV)'!B24</f>
        <v/>
      </c>
      <c r="C15" s="20"/>
      <c r="D15" s="23" t="s">
        <v>4</v>
      </c>
      <c r="E15" s="132" t="str">
        <f>'Attach 3(JV)'!E24</f>
        <v/>
      </c>
    </row>
    <row r="16" spans="1:9" ht="33" customHeight="1">
      <c r="A16" s="22" t="s">
        <v>7</v>
      </c>
      <c r="B16" s="132" t="str">
        <f>'Attach 3(JV)'!B25</f>
        <v/>
      </c>
      <c r="C16" s="20"/>
      <c r="D16" s="23" t="s">
        <v>5</v>
      </c>
      <c r="E16" s="132" t="str">
        <f>'Attach 3(JV)'!E25</f>
        <v/>
      </c>
    </row>
    <row r="17" spans="1:1" ht="20.100000000000001" customHeight="1"/>
    <row r="18" spans="1:1" ht="20.100000000000001" customHeight="1">
      <c r="A18" s="24"/>
    </row>
    <row r="19" spans="1:1" ht="20.100000000000001" customHeight="1"/>
    <row r="20" spans="1:1" ht="20.100000000000001" customHeight="1">
      <c r="A20" s="24"/>
    </row>
    <row r="21" spans="1:1" ht="20.100000000000001" customHeight="1"/>
    <row r="22" spans="1:1" ht="20.100000000000001" customHeight="1">
      <c r="A22" s="24"/>
    </row>
    <row r="23" spans="1:1" ht="20.100000000000001" customHeight="1"/>
    <row r="24" spans="1:1" ht="20.100000000000001" customHeight="1"/>
    <row r="25" spans="1:1" ht="20.100000000000001" customHeight="1"/>
    <row r="26" spans="1:1" ht="20.100000000000001" customHeight="1"/>
  </sheetData>
  <sheetProtection algorithmName="SHA-512" hashValue="PVkAGra6qpYi8NJRVu2HQvmfj5XPStskEiUz9BHcP8tb5yiPqMGipGASJKuwIm2yU/NZAkn+LKQCxTnYf9/ymQ==" saltValue="0v5HM7D5cOQHTwP3g4GV5w==" spinCount="100000" sheet="1" objects="1" scenarios="1"/>
  <customSheetViews>
    <customSheetView guid="{B36D49CA-5796-4086-B7D0-4AD7F327B4EC}" showPageBreaks="1" showGridLines="0" printArea="1" view="pageBreakPreview">
      <selection activeCell="A5" sqref="A5:E5"/>
      <pageMargins left="0.75" right="0.63" top="0.57999999999999996" bottom="0.6" header="0.34" footer="0.35"/>
      <pageSetup orientation="portrait" r:id="rId1"/>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orientation="portrait" r:id="rId2"/>
      <headerFooter alignWithMargins="0">
        <oddFooter>&amp;R&amp;"Book Antiqua,Bold"&amp;8 Page &amp;P of &amp;N</oddFooter>
      </headerFooter>
    </customSheetView>
    <customSheetView guid="{012A8702-091E-4FD1-8E26-12B65B8B3B8C}" showPageBreaks="1" showGridLines="0" printArea="1" view="pageBreakPreview">
      <selection activeCell="E14" sqref="E14"/>
      <pageMargins left="0.75" right="0.63" top="0.57999999999999996" bottom="0.6" header="0.34" footer="0.35"/>
      <pageSetup orientation="portrait" r:id="rId3"/>
      <headerFooter alignWithMargins="0">
        <oddFooter>&amp;R&amp;"Book Antiqua,Bold"&amp;8 Page &amp;P of &amp;N</oddFooter>
      </headerFooter>
    </customSheetView>
    <customSheetView guid="{0D490C87-B003-4943-9825-ACE0B8E7CC06}" showPageBreaks="1" showGridLines="0" printArea="1" view="pageBreakPreview">
      <selection activeCell="D18" sqref="D18"/>
      <pageMargins left="0.75" right="0.63" top="0.57999999999999996" bottom="0.6" header="0.34" footer="0.35"/>
      <pageSetup orientation="portrait" r:id="rId4"/>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orientation="portrait" r:id="rId5"/>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orientation="portrait" r:id="rId6"/>
      <headerFooter alignWithMargins="0">
        <oddFooter>&amp;R&amp;"Book Antiqua,Bold"&amp;8 Page &amp;P of &amp;N</oddFooter>
      </headerFooter>
    </customSheetView>
    <customSheetView guid="{8CF338B0-8CA3-4AF4-816D-CB7A6D8E33BC}" showPageBreaks="1" showGridLines="0" printArea="1" view="pageBreakPreview" topLeftCell="A16">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D05C69EC-C4A6-4AED-AFBA-A3044FD4B3FB}" showPageBreaks="1" showGridLines="0" printArea="1" view="pageBreakPreview" topLeftCell="A4">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13A93EBF-985A-49FD-9FE0-DC75D238EC8C}" showPageBreaks="1" showGridLines="0" printArea="1" view="pageBreakPreview">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11"/>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12"/>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13"/>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14"/>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5"/>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26"/>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27"/>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28"/>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29"/>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75" right="0.63" top="0.57999999999999996" bottom="0.6" header="0.34" footer="0.35"/>
      <pageSetup orientation="portrait" r:id="rId30"/>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orientation="portrait" r:id="rId31"/>
      <headerFooter alignWithMargins="0">
        <oddFooter>&amp;R&amp;"Book Antiqua,Bold"&amp;8 Page &amp;P of &amp;N</oddFooter>
      </headerFooter>
    </customSheetView>
    <customSheetView guid="{010B040B-83D1-42E5-9354-A9BE9113BDAC}" showPageBreaks="1" showGridLines="0" printArea="1" view="pageBreakPreview">
      <selection activeCell="E14" sqref="E14"/>
      <pageMargins left="0.75" right="0.63" top="0.57999999999999996" bottom="0.6" header="0.34" footer="0.35"/>
      <pageSetup orientation="portrait" r:id="rId32"/>
      <headerFooter alignWithMargins="0">
        <oddFooter>&amp;R&amp;"Book Antiqua,Bold"&amp;8 Page &amp;P of &amp;N</oddFooter>
      </headerFooter>
    </customSheetView>
    <customSheetView guid="{FC200EB0-6614-47DB-96CE-7610471486D9}" showPageBreaks="1" showGridLines="0" printArea="1" view="pageBreakPreview">
      <selection activeCell="E14" sqref="E14"/>
      <pageMargins left="0.75" right="0.63" top="0.57999999999999996" bottom="0.6" header="0.34" footer="0.35"/>
      <pageSetup orientation="portrait" r:id="rId33"/>
      <headerFooter alignWithMargins="0">
        <oddFooter>&amp;R&amp;"Book Antiqua,Bold"&amp;8 Page &amp;P of &amp;N</oddFooter>
      </headerFooter>
    </customSheetView>
    <customSheetView guid="{35C772BD-8F05-4A18-BEC8-6AF744E22539}" showPageBreaks="1" showGridLines="0" printArea="1" view="pageBreakPreview">
      <selection activeCell="E14" sqref="E14"/>
      <pageMargins left="0.75" right="0.63" top="0.57999999999999996" bottom="0.6" header="0.34" footer="0.35"/>
      <pageSetup orientation="portrait" r:id="rId34"/>
      <headerFooter alignWithMargins="0">
        <oddFooter>&amp;R&amp;"Book Antiqua,Bold"&amp;8 Page &amp;P of &amp;N</oddFooter>
      </headerFooter>
    </customSheetView>
  </customSheetViews>
  <mergeCells count="7">
    <mergeCell ref="A3:E3"/>
    <mergeCell ref="A5:E5"/>
    <mergeCell ref="A13:E13"/>
    <mergeCell ref="B9:D9"/>
    <mergeCell ref="B10:D10"/>
    <mergeCell ref="B11:D11"/>
    <mergeCell ref="A8:D8"/>
  </mergeCells>
  <phoneticPr fontId="6" type="noConversion"/>
  <pageMargins left="0.75" right="0.63" top="0.57999999999999996" bottom="0.6" header="0.34" footer="0.35"/>
  <pageSetup orientation="portrait" r:id="rId35"/>
  <headerFooter alignWithMargins="0">
    <oddFooter>&amp;R&amp;"Book Antiqua,Bold"&amp;8 Page &amp;P of &amp;N</oddFooter>
  </headerFooter>
  <drawing r:id="rId3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pageSetUpPr fitToPage="1"/>
  </sheetPr>
  <dimension ref="A1:L61"/>
  <sheetViews>
    <sheetView showGridLines="0" view="pageBreakPreview" topLeftCell="A27" zoomScaleNormal="100" zoomScaleSheetLayoutView="100" workbookViewId="0">
      <selection activeCell="E44" sqref="E44:H44"/>
    </sheetView>
  </sheetViews>
  <sheetFormatPr defaultRowHeight="16.5"/>
  <cols>
    <col min="1" max="1" width="11.7109375" style="39" customWidth="1"/>
    <col min="2" max="2" width="20.5703125" style="39" customWidth="1"/>
    <col min="3" max="3" width="11.42578125" style="39" customWidth="1"/>
    <col min="4" max="4" width="21.7109375" style="39" customWidth="1"/>
    <col min="5" max="5" width="24" style="39" customWidth="1"/>
    <col min="6" max="6" width="22.7109375" style="39" customWidth="1"/>
    <col min="7" max="7" width="4.42578125" style="39" customWidth="1"/>
    <col min="8" max="8" width="5.7109375" style="39" hidden="1" customWidth="1"/>
    <col min="9" max="9" width="31.5703125" style="40" customWidth="1"/>
    <col min="10" max="10" width="9.140625" style="40" customWidth="1"/>
    <col min="11" max="16384" width="9.140625" style="40"/>
  </cols>
  <sheetData>
    <row r="1" spans="1:12">
      <c r="A1" s="377" t="str">
        <f>Basic!A3&amp;Basic!B3</f>
        <v>Specification No. :CC/NT/W-COND/DOM/A10/26/08227</v>
      </c>
      <c r="B1" s="378"/>
      <c r="C1" s="378"/>
      <c r="D1" s="378"/>
      <c r="E1" s="378"/>
      <c r="F1" s="378"/>
      <c r="G1" s="378"/>
      <c r="H1" s="378"/>
    </row>
    <row r="2" spans="1:12" ht="15" customHeight="1"/>
    <row r="3" spans="1:12" ht="61.5" customHeight="1">
      <c r="A3" s="590" t="str">
        <f>'Attach 3(JV)'!A3</f>
        <v>Reconductoring Package OH01 for (i) Reconductoring of Khandong (NEEPCO) – Halflong (POWERGRID) 132kV S/c Transmission Line and (ii) Reconductoring of Halflong (POWERGRID)– Jiribam (POWERGRID) 132kV S/c Transmission Line under North Eastern Region Expansion Scheme-XXIV (NERES-XXIV).</v>
      </c>
      <c r="B3" s="590"/>
      <c r="C3" s="590"/>
      <c r="D3" s="590"/>
      <c r="E3" s="590"/>
      <c r="F3" s="590"/>
      <c r="G3" s="590"/>
      <c r="H3" s="590"/>
      <c r="I3" s="386"/>
      <c r="J3" s="385"/>
      <c r="K3" s="386"/>
    </row>
    <row r="4" spans="1:12" ht="15" customHeight="1">
      <c r="A4" s="345"/>
      <c r="K4" s="319"/>
      <c r="L4" s="96"/>
    </row>
    <row r="5" spans="1:12" ht="20.100000000000001" customHeight="1">
      <c r="A5" s="586" t="s">
        <v>373</v>
      </c>
      <c r="B5" s="586"/>
      <c r="C5" s="586"/>
      <c r="D5" s="586"/>
      <c r="E5" s="586"/>
      <c r="F5" s="586"/>
      <c r="G5" s="586"/>
      <c r="H5" s="586"/>
      <c r="I5" s="465"/>
      <c r="K5" s="319"/>
      <c r="L5" s="96"/>
    </row>
    <row r="6" spans="1:12" ht="20.100000000000001" customHeight="1">
      <c r="A6" s="50"/>
      <c r="K6" s="319"/>
      <c r="L6" s="96"/>
    </row>
    <row r="7" spans="1:12" ht="20.100000000000001" customHeight="1">
      <c r="A7" s="209" t="str">
        <f>'Attach 3(JV)'!A7</f>
        <v>Bidder’s Name and Address :</v>
      </c>
      <c r="K7" s="319"/>
      <c r="L7" s="96"/>
    </row>
    <row r="8" spans="1:12" ht="36" customHeight="1">
      <c r="A8" s="573" t="str">
        <f>'Attach 3(JV)'!A8</f>
        <v xml:space="preserve">JOINT VENTURE (JV) OF  &amp; </v>
      </c>
      <c r="B8" s="573"/>
      <c r="C8" s="573"/>
      <c r="D8" s="573"/>
      <c r="E8" s="388"/>
      <c r="F8" s="388"/>
      <c r="G8" s="388"/>
      <c r="H8" s="388"/>
      <c r="K8" s="319"/>
      <c r="L8" s="96"/>
    </row>
    <row r="9" spans="1:12" ht="20.100000000000001" customHeight="1">
      <c r="A9" s="68" t="s">
        <v>353</v>
      </c>
      <c r="B9" s="587" t="str">
        <f>'Attach 3(JV)'!B9</f>
        <v/>
      </c>
      <c r="C9" s="587"/>
      <c r="D9" s="587"/>
      <c r="E9" s="351"/>
      <c r="F9" s="351"/>
      <c r="G9" s="351"/>
      <c r="H9" s="351"/>
      <c r="K9" s="319"/>
      <c r="L9" s="96"/>
    </row>
    <row r="10" spans="1:12" ht="20.100000000000001" customHeight="1">
      <c r="A10" s="68" t="s">
        <v>355</v>
      </c>
      <c r="B10" s="587" t="str">
        <f>'Attach 3(JV)'!B10</f>
        <v/>
      </c>
      <c r="C10" s="587"/>
      <c r="D10" s="587"/>
      <c r="E10" s="351"/>
      <c r="F10" s="351"/>
      <c r="G10" s="351"/>
      <c r="H10" s="351"/>
      <c r="K10" s="319"/>
      <c r="L10" s="96"/>
    </row>
    <row r="11" spans="1:12" ht="20.100000000000001" customHeight="1">
      <c r="B11" s="587" t="str">
        <f>'Attach 3(JV)'!B11</f>
        <v/>
      </c>
      <c r="C11" s="587"/>
      <c r="D11" s="587"/>
      <c r="E11" s="351"/>
      <c r="F11" s="351"/>
      <c r="G11" s="351"/>
      <c r="H11" s="351"/>
    </row>
    <row r="12" spans="1:12" ht="20.100000000000001" customHeight="1">
      <c r="A12" s="50"/>
      <c r="B12" s="587" t="str">
        <f>'Attach 3(JV)'!B12</f>
        <v/>
      </c>
      <c r="C12" s="587"/>
      <c r="D12" s="587"/>
      <c r="E12" s="351"/>
      <c r="F12" s="351"/>
      <c r="G12" s="351"/>
      <c r="H12" s="351"/>
    </row>
    <row r="13" spans="1:12" ht="15" customHeight="1">
      <c r="A13" s="50"/>
      <c r="B13" s="68"/>
      <c r="C13" s="68"/>
      <c r="D13" s="68"/>
      <c r="E13" s="68"/>
      <c r="F13" s="68"/>
      <c r="G13" s="68"/>
      <c r="H13" s="68"/>
    </row>
    <row r="14" spans="1:12" ht="20.100000000000001" customHeight="1">
      <c r="A14" s="39" t="s">
        <v>347</v>
      </c>
    </row>
    <row r="15" spans="1:12" ht="15" customHeight="1">
      <c r="A15" s="50"/>
    </row>
    <row r="16" spans="1:12" ht="126.75" customHeight="1">
      <c r="A16" s="846"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Reconductoring Package OH01 for (i) Reconductoring of Khandong (NEEPCO) – Halflong (POWERGRID) 132kV S/c Transmission Line and (ii) Reconductoring of Halflong (POWERGRID)– Jiribam (POWERGRID) 132kV S/c Transmission Line under North Eastern Region Expansion Scheme-XXIV (NERES-XXIV). for the period commencing from the effective date of Contract to us :</v>
      </c>
      <c r="B16" s="846"/>
      <c r="C16" s="846"/>
      <c r="D16" s="846"/>
      <c r="E16" s="846"/>
      <c r="F16" s="846"/>
      <c r="G16" s="846"/>
      <c r="H16" s="846"/>
      <c r="I16" s="120"/>
      <c r="J16" s="120"/>
      <c r="K16" s="120"/>
    </row>
    <row r="17" spans="1:11" ht="20.100000000000001" customHeight="1">
      <c r="A17" s="50"/>
      <c r="B17" s="50"/>
      <c r="C17" s="50"/>
      <c r="D17" s="50"/>
      <c r="E17" s="50"/>
      <c r="F17" s="50"/>
      <c r="G17" s="50"/>
      <c r="H17" s="50"/>
      <c r="I17" s="120"/>
      <c r="J17" s="120"/>
      <c r="K17" s="120"/>
    </row>
    <row r="18" spans="1:11" ht="29.25" customHeight="1">
      <c r="A18" s="851" t="s">
        <v>351</v>
      </c>
      <c r="B18" s="853" t="s">
        <v>385</v>
      </c>
      <c r="C18" s="854"/>
      <c r="D18" s="855"/>
      <c r="E18" s="847" t="s">
        <v>715</v>
      </c>
      <c r="F18" s="848"/>
      <c r="G18" s="848"/>
      <c r="H18" s="849"/>
      <c r="I18" s="120"/>
      <c r="J18" s="120"/>
      <c r="K18" s="120"/>
    </row>
    <row r="19" spans="1:11" ht="72.75" customHeight="1">
      <c r="A19" s="852"/>
      <c r="B19" s="856"/>
      <c r="C19" s="857"/>
      <c r="D19" s="858"/>
      <c r="E19" s="834" t="str">
        <f>Basic!B1</f>
        <v>Reconductoring Package OH01 for (i) Reconductoring of Khandong (NEEPCO) – Halflong (POWERGRID) 132kV S/c Transmission Line and (ii) Reconductoring of Halflong (POWERGRID)– Jiribam (POWERGRID) 132kV S/c Transmission Line under North Eastern Region Expansion Scheme-XXIV (NERES-XXIV).</v>
      </c>
      <c r="F19" s="835"/>
      <c r="G19" s="835"/>
      <c r="H19" s="835"/>
      <c r="I19" s="120"/>
      <c r="J19" s="120"/>
      <c r="K19" s="120"/>
    </row>
    <row r="20" spans="1:11" ht="20.100000000000001" customHeight="1">
      <c r="A20" s="839">
        <v>1</v>
      </c>
      <c r="B20" s="844" t="s">
        <v>374</v>
      </c>
      <c r="C20" s="844"/>
      <c r="D20" s="844"/>
      <c r="E20" s="831"/>
      <c r="F20" s="832"/>
      <c r="G20" s="833"/>
      <c r="H20" s="27"/>
      <c r="I20" s="120"/>
      <c r="J20" s="120"/>
      <c r="K20" s="120"/>
    </row>
    <row r="21" spans="1:11" ht="20.100000000000001" customHeight="1">
      <c r="A21" s="839"/>
      <c r="B21" s="842" t="s">
        <v>375</v>
      </c>
      <c r="C21" s="842"/>
      <c r="D21" s="842"/>
      <c r="E21" s="836"/>
      <c r="F21" s="837"/>
      <c r="G21" s="837"/>
      <c r="H21" s="838"/>
      <c r="I21" s="120"/>
      <c r="J21" s="120"/>
      <c r="K21" s="120"/>
    </row>
    <row r="22" spans="1:11" ht="20.100000000000001" customHeight="1">
      <c r="A22" s="839"/>
      <c r="B22" s="841" t="s">
        <v>376</v>
      </c>
      <c r="C22" s="841"/>
      <c r="D22" s="841"/>
      <c r="E22" s="828"/>
      <c r="F22" s="829"/>
      <c r="G22" s="829"/>
      <c r="H22" s="830"/>
      <c r="I22" s="120"/>
      <c r="J22" s="120"/>
      <c r="K22" s="120"/>
    </row>
    <row r="23" spans="1:11" ht="20.100000000000001" customHeight="1">
      <c r="A23" s="839">
        <v>2</v>
      </c>
      <c r="B23" s="844" t="s">
        <v>377</v>
      </c>
      <c r="C23" s="844"/>
      <c r="D23" s="844"/>
      <c r="E23" s="831"/>
      <c r="F23" s="832"/>
      <c r="G23" s="833"/>
      <c r="H23" s="66"/>
      <c r="I23" s="120"/>
      <c r="J23" s="120"/>
      <c r="K23" s="120"/>
    </row>
    <row r="24" spans="1:11" ht="20.100000000000001" customHeight="1">
      <c r="A24" s="839"/>
      <c r="B24" s="842" t="s">
        <v>375</v>
      </c>
      <c r="C24" s="842"/>
      <c r="D24" s="842"/>
      <c r="E24" s="828"/>
      <c r="F24" s="829"/>
      <c r="G24" s="829"/>
      <c r="H24" s="830"/>
      <c r="I24" s="120"/>
      <c r="J24" s="120"/>
      <c r="K24" s="120"/>
    </row>
    <row r="25" spans="1:11" ht="20.100000000000001" customHeight="1">
      <c r="A25" s="839"/>
      <c r="B25" s="841" t="s">
        <v>376</v>
      </c>
      <c r="C25" s="841"/>
      <c r="D25" s="841"/>
      <c r="E25" s="828"/>
      <c r="F25" s="829"/>
      <c r="G25" s="829"/>
      <c r="H25" s="830"/>
      <c r="I25" s="120"/>
      <c r="J25" s="120"/>
      <c r="K25" s="120"/>
    </row>
    <row r="26" spans="1:11" ht="20.100000000000001" customHeight="1">
      <c r="A26" s="839">
        <v>3</v>
      </c>
      <c r="B26" s="844" t="s">
        <v>378</v>
      </c>
      <c r="C26" s="844"/>
      <c r="D26" s="844"/>
      <c r="E26" s="831"/>
      <c r="F26" s="832"/>
      <c r="G26" s="833"/>
      <c r="H26" s="66"/>
      <c r="I26" s="120"/>
      <c r="J26" s="120"/>
      <c r="K26" s="120"/>
    </row>
    <row r="27" spans="1:11" ht="20.100000000000001" customHeight="1">
      <c r="A27" s="839"/>
      <c r="B27" s="842" t="s">
        <v>375</v>
      </c>
      <c r="C27" s="842"/>
      <c r="D27" s="842"/>
      <c r="E27" s="828"/>
      <c r="F27" s="829"/>
      <c r="G27" s="829"/>
      <c r="H27" s="830"/>
      <c r="I27" s="120"/>
      <c r="J27" s="120"/>
      <c r="K27" s="120"/>
    </row>
    <row r="28" spans="1:11" ht="20.100000000000001" customHeight="1">
      <c r="A28" s="839"/>
      <c r="B28" s="841" t="s">
        <v>376</v>
      </c>
      <c r="C28" s="841"/>
      <c r="D28" s="841"/>
      <c r="E28" s="828"/>
      <c r="F28" s="829"/>
      <c r="G28" s="829"/>
      <c r="H28" s="830"/>
      <c r="I28" s="120"/>
      <c r="J28" s="120"/>
      <c r="K28" s="120"/>
    </row>
    <row r="29" spans="1:11" ht="20.100000000000001" customHeight="1">
      <c r="A29" s="839">
        <v>4</v>
      </c>
      <c r="B29" s="844" t="s">
        <v>379</v>
      </c>
      <c r="C29" s="844"/>
      <c r="D29" s="844"/>
      <c r="E29" s="831"/>
      <c r="F29" s="832"/>
      <c r="G29" s="833"/>
      <c r="H29" s="66"/>
      <c r="I29" s="120"/>
      <c r="J29" s="120"/>
      <c r="K29" s="120"/>
    </row>
    <row r="30" spans="1:11" ht="20.100000000000001" customHeight="1">
      <c r="A30" s="839"/>
      <c r="B30" s="842" t="s">
        <v>375</v>
      </c>
      <c r="C30" s="842"/>
      <c r="D30" s="842"/>
      <c r="E30" s="828"/>
      <c r="F30" s="829"/>
      <c r="G30" s="829"/>
      <c r="H30" s="830"/>
      <c r="I30" s="120"/>
      <c r="J30" s="120"/>
      <c r="K30" s="120"/>
    </row>
    <row r="31" spans="1:11" ht="20.100000000000001" customHeight="1">
      <c r="A31" s="839"/>
      <c r="B31" s="841" t="s">
        <v>376</v>
      </c>
      <c r="C31" s="841"/>
      <c r="D31" s="841"/>
      <c r="E31" s="828"/>
      <c r="F31" s="829"/>
      <c r="G31" s="829"/>
      <c r="H31" s="830"/>
      <c r="I31" s="120"/>
      <c r="J31" s="120"/>
      <c r="K31" s="120"/>
    </row>
    <row r="32" spans="1:11" ht="20.100000000000001" customHeight="1">
      <c r="A32" s="839">
        <v>5</v>
      </c>
      <c r="B32" s="844" t="s">
        <v>380</v>
      </c>
      <c r="C32" s="844"/>
      <c r="D32" s="844"/>
      <c r="E32" s="831"/>
      <c r="F32" s="832"/>
      <c r="G32" s="833"/>
      <c r="H32" s="66"/>
      <c r="I32" s="120"/>
      <c r="J32" s="120"/>
      <c r="K32" s="120"/>
    </row>
    <row r="33" spans="1:11" ht="20.100000000000001" customHeight="1">
      <c r="A33" s="839"/>
      <c r="B33" s="842" t="s">
        <v>375</v>
      </c>
      <c r="C33" s="842"/>
      <c r="D33" s="842"/>
      <c r="E33" s="828"/>
      <c r="F33" s="829"/>
      <c r="G33" s="829"/>
      <c r="H33" s="830"/>
      <c r="I33" s="120"/>
      <c r="J33" s="120"/>
      <c r="K33" s="120"/>
    </row>
    <row r="34" spans="1:11" ht="20.100000000000001" customHeight="1">
      <c r="A34" s="839"/>
      <c r="B34" s="841" t="s">
        <v>376</v>
      </c>
      <c r="C34" s="841"/>
      <c r="D34" s="841"/>
      <c r="E34" s="828"/>
      <c r="F34" s="829"/>
      <c r="G34" s="829"/>
      <c r="H34" s="830"/>
      <c r="I34" s="120"/>
      <c r="J34" s="120"/>
      <c r="K34" s="120"/>
    </row>
    <row r="35" spans="1:11" ht="20.100000000000001" customHeight="1">
      <c r="A35" s="26">
        <v>6</v>
      </c>
      <c r="B35" s="850" t="s">
        <v>381</v>
      </c>
      <c r="C35" s="850"/>
      <c r="D35" s="850"/>
      <c r="E35" s="828"/>
      <c r="F35" s="829"/>
      <c r="G35" s="829"/>
      <c r="H35" s="830"/>
      <c r="I35" s="120"/>
      <c r="J35" s="120"/>
      <c r="K35" s="120"/>
    </row>
    <row r="36" spans="1:11" ht="20.100000000000001" customHeight="1">
      <c r="A36" s="839">
        <v>7</v>
      </c>
      <c r="B36" s="844" t="s">
        <v>382</v>
      </c>
      <c r="C36" s="844"/>
      <c r="D36" s="844"/>
      <c r="E36" s="831"/>
      <c r="F36" s="832"/>
      <c r="G36" s="833"/>
      <c r="H36" s="66"/>
      <c r="I36" s="120"/>
      <c r="J36" s="120"/>
      <c r="K36" s="120"/>
    </row>
    <row r="37" spans="1:11" ht="20.100000000000001" customHeight="1">
      <c r="A37" s="839"/>
      <c r="B37" s="842" t="s">
        <v>375</v>
      </c>
      <c r="C37" s="842"/>
      <c r="D37" s="842"/>
      <c r="E37" s="828"/>
      <c r="F37" s="829"/>
      <c r="G37" s="829"/>
      <c r="H37" s="830"/>
      <c r="I37" s="120"/>
      <c r="J37" s="120"/>
      <c r="K37" s="120"/>
    </row>
    <row r="38" spans="1:11" ht="20.100000000000001" customHeight="1">
      <c r="A38" s="839"/>
      <c r="B38" s="841" t="s">
        <v>376</v>
      </c>
      <c r="C38" s="841"/>
      <c r="D38" s="841"/>
      <c r="E38" s="828"/>
      <c r="F38" s="829"/>
      <c r="G38" s="829"/>
      <c r="H38" s="830"/>
      <c r="I38" s="120"/>
      <c r="J38" s="120"/>
      <c r="K38" s="120"/>
    </row>
    <row r="39" spans="1:11" ht="20.100000000000001" customHeight="1">
      <c r="A39" s="839">
        <v>8</v>
      </c>
      <c r="B39" s="844" t="s">
        <v>383</v>
      </c>
      <c r="C39" s="844"/>
      <c r="D39" s="844"/>
      <c r="E39" s="831"/>
      <c r="F39" s="832"/>
      <c r="G39" s="833"/>
      <c r="H39" s="66"/>
      <c r="I39" s="120"/>
      <c r="J39" s="120"/>
      <c r="K39" s="120"/>
    </row>
    <row r="40" spans="1:11" ht="20.100000000000001" customHeight="1">
      <c r="A40" s="839"/>
      <c r="B40" s="842" t="s">
        <v>375</v>
      </c>
      <c r="C40" s="842"/>
      <c r="D40" s="842"/>
      <c r="E40" s="828"/>
      <c r="F40" s="829"/>
      <c r="G40" s="829"/>
      <c r="H40" s="830"/>
      <c r="I40" s="120"/>
      <c r="J40" s="120"/>
      <c r="K40" s="120"/>
    </row>
    <row r="41" spans="1:11" ht="20.100000000000001" customHeight="1">
      <c r="A41" s="839"/>
      <c r="B41" s="841" t="s">
        <v>376</v>
      </c>
      <c r="C41" s="841"/>
      <c r="D41" s="841"/>
      <c r="E41" s="828"/>
      <c r="F41" s="829"/>
      <c r="G41" s="829"/>
      <c r="H41" s="830"/>
      <c r="I41" s="120"/>
      <c r="J41" s="120"/>
      <c r="K41" s="120"/>
    </row>
    <row r="42" spans="1:11" ht="20.100000000000001" customHeight="1">
      <c r="A42" s="839">
        <v>9</v>
      </c>
      <c r="B42" s="844" t="s">
        <v>384</v>
      </c>
      <c r="C42" s="844"/>
      <c r="D42" s="844"/>
      <c r="E42" s="831"/>
      <c r="F42" s="832"/>
      <c r="G42" s="833"/>
      <c r="H42" s="66"/>
    </row>
    <row r="43" spans="1:11" ht="20.100000000000001" customHeight="1">
      <c r="A43" s="839"/>
      <c r="B43" s="842" t="s">
        <v>375</v>
      </c>
      <c r="C43" s="842"/>
      <c r="D43" s="842"/>
      <c r="E43" s="828"/>
      <c r="F43" s="829"/>
      <c r="G43" s="829"/>
      <c r="H43" s="830"/>
    </row>
    <row r="44" spans="1:11" ht="20.100000000000001" customHeight="1">
      <c r="A44" s="845"/>
      <c r="B44" s="843" t="s">
        <v>376</v>
      </c>
      <c r="C44" s="843"/>
      <c r="D44" s="843"/>
      <c r="E44" s="828">
        <v>12</v>
      </c>
      <c r="F44" s="829"/>
      <c r="G44" s="829"/>
      <c r="H44" s="830"/>
    </row>
    <row r="45" spans="1:11" s="466" customFormat="1" ht="15">
      <c r="A45" s="840" t="str">
        <f>IF((E44&gt;Basic!B5),"You are exceeding the completion schedule as specified in the bidding documents.","")</f>
        <v/>
      </c>
      <c r="B45" s="840"/>
      <c r="C45" s="840"/>
      <c r="D45" s="840"/>
      <c r="E45" s="840"/>
      <c r="F45" s="840"/>
      <c r="G45" s="840"/>
      <c r="H45" s="840"/>
    </row>
    <row r="46" spans="1:11" ht="15.75" customHeight="1">
      <c r="A46" s="840"/>
      <c r="B46" s="840"/>
      <c r="C46" s="840"/>
      <c r="D46" s="840"/>
      <c r="E46" s="840"/>
      <c r="F46" s="840"/>
      <c r="G46" s="840"/>
      <c r="H46" s="840"/>
    </row>
    <row r="47" spans="1:11" ht="33" customHeight="1">
      <c r="A47" s="29" t="s">
        <v>6</v>
      </c>
      <c r="B47" s="393" t="str">
        <f>'Attach 3(JV)'!B24</f>
        <v/>
      </c>
      <c r="D47" s="380" t="str">
        <f>'Attach 3(JV)'!D24</f>
        <v>Printed Name :</v>
      </c>
      <c r="E47" s="380"/>
      <c r="F47" s="380"/>
      <c r="G47" s="380"/>
      <c r="H47" s="380"/>
    </row>
    <row r="48" spans="1:11" ht="22.5" customHeight="1">
      <c r="A48" s="29" t="s">
        <v>7</v>
      </c>
      <c r="B48" s="394" t="str">
        <f>'Attach 3(JV)'!B25</f>
        <v/>
      </c>
      <c r="D48" s="380" t="str">
        <f>'Attach 3(JV)'!D25</f>
        <v>Designation :</v>
      </c>
      <c r="E48" s="380"/>
      <c r="F48" s="380"/>
      <c r="G48" s="380"/>
      <c r="H48" s="380"/>
    </row>
    <row r="49" spans="1:8">
      <c r="D49" s="380"/>
      <c r="E49" s="380"/>
      <c r="F49" s="380"/>
      <c r="G49" s="380"/>
      <c r="H49" s="380"/>
    </row>
    <row r="50" spans="1:8" ht="12" customHeight="1">
      <c r="A50" s="395"/>
    </row>
    <row r="51" spans="1:8" ht="41.25" customHeight="1">
      <c r="A51" s="29" t="s">
        <v>388</v>
      </c>
      <c r="B51" s="785" t="s">
        <v>387</v>
      </c>
      <c r="C51" s="785"/>
      <c r="D51" s="785"/>
      <c r="E51" s="785"/>
      <c r="F51" s="785"/>
      <c r="G51" s="785"/>
      <c r="H51" s="785"/>
    </row>
    <row r="52" spans="1:8" ht="20.100000000000001" customHeight="1"/>
    <row r="53" spans="1:8" ht="20.100000000000001" customHeight="1">
      <c r="A53" s="395"/>
    </row>
    <row r="54" spans="1:8" ht="20.100000000000001" customHeight="1"/>
    <row r="55" spans="1:8" ht="20.100000000000001" customHeight="1">
      <c r="A55" s="395"/>
    </row>
    <row r="56" spans="1:8" ht="20.100000000000001" customHeight="1"/>
    <row r="57" spans="1:8" ht="20.100000000000001" customHeight="1">
      <c r="A57" s="395"/>
    </row>
    <row r="58" spans="1:8" ht="20.100000000000001" customHeight="1"/>
    <row r="59" spans="1:8" ht="20.100000000000001" customHeight="1"/>
    <row r="60" spans="1:8" ht="20.100000000000001" customHeight="1"/>
    <row r="61" spans="1:8" ht="20.100000000000001" customHeight="1"/>
  </sheetData>
  <sheetProtection algorithmName="SHA-512" hashValue="Nx8o+Fgfa0ZHF7WAO50FKRShQh4NfkaFC5QM6gk7yu7tV2LkWZL7wyOH8oHHI1Yz2cs5fOLUaturwgdx0820KA==" saltValue="uaPakUR5Q+67ImmismbaLg==" spinCount="100000" sheet="1" objects="1" scenarios="1"/>
  <customSheetViews>
    <customSheetView guid="{B36D49CA-5796-4086-B7D0-4AD7F327B4EC}" showPageBreaks="1" showGridLines="0" fitToPage="1" printArea="1" view="pageBreakPreview">
      <selection activeCell="E44" sqref="E44:J44"/>
      <rowBreaks count="1" manualBreakCount="1">
        <brk id="22" max="8" man="1"/>
      </rowBreaks>
      <pageMargins left="0.75" right="0.63" top="0.57999999999999996" bottom="0.6" header="0.34" footer="0.35"/>
      <pageSetup scale="40" fitToHeight="2" orientation="portrait" r:id="rId1"/>
      <headerFooter alignWithMargins="0">
        <oddFooter>&amp;R&amp;"Book Antiqua,Bold"&amp;8 Page &amp;P of &amp;N</oddFooter>
      </headerFooter>
    </customSheetView>
    <customSheetView guid="{CD28740F-9825-447C-B887-B18F0232D126}" showPageBreaks="1" showGridLines="0" fitToPage="1" printArea="1" view="pageBreakPreview">
      <selection activeCell="E44" sqref="E44:J44"/>
      <rowBreaks count="1" manualBreakCount="1">
        <brk id="22" max="8" man="1"/>
      </rowBreaks>
      <pageMargins left="0.75" right="0.63" top="0.57999999999999996" bottom="0.6" header="0.34" footer="0.35"/>
      <pageSetup scale="40" fitToHeight="2" orientation="portrait" r:id="rId2"/>
      <headerFooter alignWithMargins="0">
        <oddFooter>&amp;R&amp;"Book Antiqua,Bold"&amp;8 Page &amp;P of &amp;N</oddFooter>
      </headerFooter>
    </customSheetView>
    <customSheetView guid="{012A8702-091E-4FD1-8E26-12B65B8B3B8C}" scale="110" showPageBreaks="1" showGridLines="0" fitToPage="1" printArea="1" view="pageBreakPreview" topLeftCell="A46">
      <selection activeCell="E44" sqref="E44"/>
      <rowBreaks count="1" manualBreakCount="1">
        <brk id="22" max="14" man="1"/>
      </rowBreaks>
      <pageMargins left="0.75" right="0.63" top="0.57999999999999996" bottom="0.6" header="0.34" footer="0.35"/>
      <pageSetup scale="74" fitToHeight="2" orientation="portrait" r:id="rId3"/>
      <headerFooter alignWithMargins="0">
        <oddFooter>&amp;R&amp;"Book Antiqua,Bold"&amp;8 Page &amp;P of &amp;N</oddFooter>
      </headerFooter>
    </customSheetView>
    <customSheetView guid="{0D490C87-B003-4943-9825-ACE0B8E7CC06}" scale="110" showPageBreaks="1" showGridLines="0" fitToPage="1" printArea="1" view="pageBreakPreview" topLeftCell="A10">
      <selection activeCell="E21" sqref="E21"/>
      <rowBreaks count="2" manualBreakCount="2">
        <brk id="22" max="14" man="1"/>
        <brk id="38" max="4" man="1"/>
      </rowBreaks>
      <pageMargins left="0.75" right="0.63" top="0.57999999999999996" bottom="0.6" header="0.34" footer="0.35"/>
      <pageSetup scale="75" fitToHeight="2" orientation="portrait" r:id="rId4"/>
      <headerFooter alignWithMargins="0">
        <oddFooter>&amp;R&amp;"Book Antiqua,Bold"&amp;8 Page &amp;P of &amp;N</oddFooter>
      </headerFooter>
    </customSheetView>
    <customSheetView guid="{4D67A8FB-66CE-4EFD-8932-C754BE25ED43}" scale="110" showPageBreaks="1" showGridLines="0" fitToPage="1" printArea="1" view="pageBreakPreview" topLeftCell="A13">
      <selection activeCell="E22" sqref="E22"/>
      <rowBreaks count="2" manualBreakCount="2">
        <brk id="22" max="14" man="1"/>
        <brk id="35" max="4" man="1"/>
      </rowBreaks>
      <pageMargins left="0.75" right="0.63" top="0.57999999999999996" bottom="0.6" header="0.34" footer="0.35"/>
      <pageSetup scale="75" fitToHeight="2" orientation="portrait" r:id="rId5"/>
      <headerFooter alignWithMargins="0">
        <oddFooter>&amp;R&amp;"Book Antiqua,Bold"&amp;8 Page &amp;P of &amp;N</oddFooter>
      </headerFooter>
    </customSheetView>
    <customSheetView guid="{B07CB001-8FAF-40AD-8AD5-A65A64B33B35}" scale="110" showPageBreaks="1" showGridLines="0" fitToPage="1" printArea="1" view="pageBreakPreview" topLeftCell="A8">
      <selection activeCell="E21" sqref="E21"/>
      <rowBreaks count="2" manualBreakCount="2">
        <brk id="22" max="14" man="1"/>
        <brk id="34" max="4" man="1"/>
      </rowBreaks>
      <pageMargins left="0.75" right="0.63" top="0.57999999999999996" bottom="0.6" header="0.34" footer="0.35"/>
      <pageSetup scale="75" fitToHeight="2" orientation="portrait" r:id="rId6"/>
      <headerFooter alignWithMargins="0">
        <oddFooter>&amp;R&amp;"Book Antiqua,Bold"&amp;8 Page &amp;P of &amp;N</oddFooter>
      </headerFooter>
    </customSheetView>
    <customSheetView guid="{8CF338B0-8CA3-4AF4-816D-CB7A6D8E33BC}" scale="110" showPageBreaks="1" showGridLines="0" fitToPage="1" printArea="1" view="pageBreakPreview" topLeftCell="A21">
      <selection activeCell="E21" sqref="E21"/>
      <rowBreaks count="2" manualBreakCount="2">
        <brk id="22" max="14" man="1"/>
        <brk id="44" max="5" man="1"/>
      </rowBreaks>
      <pageMargins left="0.75" right="0.63" top="0.57999999999999996" bottom="0.6" header="0.34" footer="0.35"/>
      <pageSetup scale="66" fitToHeight="2" orientation="portrait" r:id="rId7"/>
      <headerFooter alignWithMargins="0">
        <oddFooter>&amp;R&amp;"Book Antiqua,Bold"&amp;8 Page &amp;P of &amp;N</oddFooter>
      </headerFooter>
    </customSheetView>
    <customSheetView guid="{D05C69EC-C4A6-4AED-AFBA-A3044FD4B3FB}" scale="110" showPageBreaks="1" showGridLines="0" fitToPage="1" printArea="1" view="pageBreakPreview" topLeftCell="A20">
      <selection activeCell="E43" sqref="E43"/>
      <rowBreaks count="2" manualBreakCount="2">
        <brk id="21" max="14" man="1"/>
        <brk id="27" max="4" man="1"/>
      </rowBreaks>
      <pageMargins left="0.75" right="0.63" top="0.57999999999999996" bottom="0.6" header="0.34" footer="0.35"/>
      <pageSetup fitToHeight="2" orientation="portrait" r:id="rId8"/>
      <headerFooter alignWithMargins="0">
        <oddFooter>&amp;R&amp;"Book Antiqua,Bold"&amp;8 Page &amp;P of &amp;N</oddFooter>
      </headerFooter>
    </customSheetView>
    <customSheetView guid="{BE615921-12B2-47E1-81BB-292B559B4C46}" scale="55" showPageBreaks="1" showGridLines="0" fitToPage="1" printArea="1" view="pageBreakPreview" topLeftCell="A14">
      <selection activeCell="E44" sqref="E44"/>
      <rowBreaks count="1" manualBreakCount="1">
        <brk id="22" max="14" man="1"/>
      </rowBreaks>
      <pageMargins left="0.75" right="0.63" top="0.57999999999999996" bottom="0.6" header="0.34" footer="0.35"/>
      <pageSetup scale="34" fitToHeight="2" orientation="portrait" r:id="rId9"/>
      <headerFooter alignWithMargins="0">
        <oddFooter>&amp;R&amp;"Book Antiqua,Bold"&amp;8 Page &amp;P of &amp;N</oddFooter>
      </headerFooter>
    </customSheetView>
    <customSheetView guid="{13A93EBF-985A-49FD-9FE0-DC75D238EC8C}" scale="90" showPageBreaks="1" showGridLines="0" fitToPage="1" printArea="1" view="pageBreakPreview" topLeftCell="A10">
      <selection activeCell="E44" sqref="E44"/>
      <rowBreaks count="2" manualBreakCount="2">
        <brk id="22" max="4" man="1"/>
        <brk id="31" max="4" man="1"/>
      </rowBreaks>
      <pageMargins left="0.75" right="0.63" top="0.57999999999999996" bottom="0.6" header="0.34" footer="0.35"/>
      <pageSetup scale="92" fitToHeight="2" orientation="portrait" r:id="rId10"/>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11"/>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12"/>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27"/>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28"/>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9"/>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30"/>
      <headerFooter alignWithMargins="0">
        <oddFooter>&amp;R&amp;"Book Antiqua,Bold"&amp;8 Page &amp;P of &amp;N</oddFooter>
      </headerFooter>
    </customSheetView>
    <customSheetView guid="{1F125E51-1799-42D0-B41E-DC039BB17D59}" scale="110" showPageBreaks="1" showGridLines="0" fitToPage="1" printArea="1" view="pageBreakPreview" topLeftCell="A25">
      <selection activeCell="E43" sqref="E43"/>
      <rowBreaks count="2" manualBreakCount="2">
        <brk id="21" max="14" man="1"/>
        <brk id="27" max="4" man="1"/>
      </rowBreaks>
      <pageMargins left="0.75" right="0.63" top="0.57999999999999996" bottom="0.6" header="0.34" footer="0.35"/>
      <pageSetup fitToHeight="2" orientation="portrait" r:id="rId31"/>
      <headerFooter alignWithMargins="0">
        <oddFooter>&amp;R&amp;"Book Antiqua,Bold"&amp;8 Page &amp;P of &amp;N</oddFooter>
      </headerFooter>
    </customSheetView>
    <customSheetView guid="{77353208-2D17-4D2E-ADE3-4F168F350B73}" scale="110" showPageBreaks="1" showGridLines="0" fitToPage="1" printArea="1" view="pageBreakPreview" topLeftCell="A8">
      <selection activeCell="E21" sqref="E21"/>
      <rowBreaks count="2" manualBreakCount="2">
        <brk id="22" max="14" man="1"/>
        <brk id="34" max="4" man="1"/>
      </rowBreaks>
      <pageMargins left="0.75" right="0.63" top="0.57999999999999996" bottom="0.6" header="0.34" footer="0.35"/>
      <pageSetup scale="74" fitToHeight="2" orientation="portrait" r:id="rId32"/>
      <headerFooter alignWithMargins="0">
        <oddFooter>&amp;R&amp;"Book Antiqua,Bold"&amp;8 Page &amp;P of &amp;N</oddFooter>
      </headerFooter>
    </customSheetView>
    <customSheetView guid="{010B040B-83D1-42E5-9354-A9BE9113BDAC}" scale="110" showPageBreaks="1" showGridLines="0" fitToPage="1" printArea="1" view="pageBreakPreview" topLeftCell="A46">
      <selection activeCell="E44" sqref="E44"/>
      <rowBreaks count="1" manualBreakCount="1">
        <brk id="22" max="14" man="1"/>
      </rowBreaks>
      <pageMargins left="0.75" right="0.63" top="0.57999999999999996" bottom="0.6" header="0.34" footer="0.35"/>
      <pageSetup scale="75" fitToHeight="2" orientation="portrait" r:id="rId33"/>
      <headerFooter alignWithMargins="0">
        <oddFooter>&amp;R&amp;"Book Antiqua,Bold"&amp;8 Page &amp;P of &amp;N</oddFooter>
      </headerFooter>
    </customSheetView>
    <customSheetView guid="{FC200EB0-6614-47DB-96CE-7610471486D9}" scale="110" showPageBreaks="1" showGridLines="0" fitToPage="1" printArea="1" view="pageBreakPreview" topLeftCell="A10">
      <selection activeCell="E21" sqref="E21"/>
      <rowBreaks count="1" manualBreakCount="1">
        <brk id="22" max="14" man="1"/>
      </rowBreaks>
      <pageMargins left="0.75" right="0.63" top="0.57999999999999996" bottom="0.6" header="0.34" footer="0.35"/>
      <pageSetup fitToHeight="2" orientation="portrait" r:id="rId34"/>
      <headerFooter alignWithMargins="0">
        <oddFooter>&amp;R&amp;"Book Antiqua,Bold"&amp;8 Page &amp;P of &amp;N</oddFooter>
      </headerFooter>
    </customSheetView>
    <customSheetView guid="{35C772BD-8F05-4A18-BEC8-6AF744E22539}" scale="85" showPageBreaks="1" showGridLines="0" fitToPage="1" printArea="1" view="pageBreakPreview">
      <selection activeCell="F44" sqref="F44"/>
      <rowBreaks count="1" manualBreakCount="1">
        <brk id="22" max="14" man="1"/>
      </rowBreaks>
      <pageMargins left="0.75" right="0.63" top="0.57999999999999996" bottom="0.6" header="0.34" footer="0.35"/>
      <pageSetup scale="73" fitToHeight="2" orientation="portrait" r:id="rId35"/>
      <headerFooter alignWithMargins="0">
        <oddFooter>&amp;R&amp;"Book Antiqua,Bold"&amp;8 Page &amp;P of &amp;N</oddFooter>
      </headerFooter>
    </customSheetView>
  </customSheetViews>
  <mergeCells count="73">
    <mergeCell ref="B10:D10"/>
    <mergeCell ref="A8:D8"/>
    <mergeCell ref="B37:D37"/>
    <mergeCell ref="B33:D33"/>
    <mergeCell ref="B34:D34"/>
    <mergeCell ref="A29:A31"/>
    <mergeCell ref="B31:D31"/>
    <mergeCell ref="B29:D29"/>
    <mergeCell ref="B12:D12"/>
    <mergeCell ref="B35:D35"/>
    <mergeCell ref="A18:A19"/>
    <mergeCell ref="B18:D19"/>
    <mergeCell ref="A32:A34"/>
    <mergeCell ref="B32:D32"/>
    <mergeCell ref="A23:A25"/>
    <mergeCell ref="B9:D9"/>
    <mergeCell ref="A3:H3"/>
    <mergeCell ref="A16:H16"/>
    <mergeCell ref="B30:D30"/>
    <mergeCell ref="B28:D28"/>
    <mergeCell ref="B23:D23"/>
    <mergeCell ref="B24:D24"/>
    <mergeCell ref="B25:D25"/>
    <mergeCell ref="B21:D21"/>
    <mergeCell ref="B20:D20"/>
    <mergeCell ref="B22:D22"/>
    <mergeCell ref="A5:H5"/>
    <mergeCell ref="A26:A28"/>
    <mergeCell ref="B26:D26"/>
    <mergeCell ref="B27:D27"/>
    <mergeCell ref="E18:H18"/>
    <mergeCell ref="B11:D11"/>
    <mergeCell ref="A20:A22"/>
    <mergeCell ref="A46:H46"/>
    <mergeCell ref="B51:H51"/>
    <mergeCell ref="B38:D38"/>
    <mergeCell ref="B40:D40"/>
    <mergeCell ref="B41:D41"/>
    <mergeCell ref="B43:D43"/>
    <mergeCell ref="B44:D44"/>
    <mergeCell ref="B39:D39"/>
    <mergeCell ref="B42:D42"/>
    <mergeCell ref="A45:H45"/>
    <mergeCell ref="A42:A44"/>
    <mergeCell ref="A39:A41"/>
    <mergeCell ref="A36:A38"/>
    <mergeCell ref="B36:D36"/>
    <mergeCell ref="E27:H27"/>
    <mergeCell ref="E30:H30"/>
    <mergeCell ref="E31:H31"/>
    <mergeCell ref="E33:H33"/>
    <mergeCell ref="E34:H34"/>
    <mergeCell ref="E19:H19"/>
    <mergeCell ref="E21:H21"/>
    <mergeCell ref="E22:H22"/>
    <mergeCell ref="E24:H24"/>
    <mergeCell ref="E25:H25"/>
    <mergeCell ref="E43:H43"/>
    <mergeCell ref="E44:H44"/>
    <mergeCell ref="E20:G20"/>
    <mergeCell ref="E23:G23"/>
    <mergeCell ref="E26:G26"/>
    <mergeCell ref="E29:G29"/>
    <mergeCell ref="E32:G32"/>
    <mergeCell ref="E36:G36"/>
    <mergeCell ref="E39:G39"/>
    <mergeCell ref="E42:G42"/>
    <mergeCell ref="E35:H35"/>
    <mergeCell ref="E37:H37"/>
    <mergeCell ref="E38:H38"/>
    <mergeCell ref="E40:H40"/>
    <mergeCell ref="E41:H41"/>
    <mergeCell ref="E28:H28"/>
  </mergeCells>
  <phoneticPr fontId="6" type="noConversion"/>
  <pageMargins left="0.75" right="0.63" top="0.57999999999999996" bottom="0.6" header="0.34" footer="0.35"/>
  <pageSetup scale="87" fitToHeight="2" orientation="portrait" r:id="rId36"/>
  <headerFooter alignWithMargins="0">
    <oddFooter>&amp;R&amp;"Book Antiqua,Bold"&amp;8 Page &amp;P of &amp;N</oddFooter>
  </headerFooter>
  <rowBreaks count="1" manualBreakCount="1">
    <brk id="22" max="8" man="1"/>
  </rowBreaks>
  <drawing r:id="rId37"/>
  <extLst>
    <ext xmlns:x14="http://schemas.microsoft.com/office/spreadsheetml/2009/9/main" uri="{CCE6A557-97BC-4b89-ADB6-D9C93CAAB3DF}">
      <x14:dataValidations xmlns:xm="http://schemas.microsoft.com/office/excel/2006/main" count="1">
        <x14:dataValidation type="whole" operator="lessThanOrEqual" allowBlank="1" showInputMessage="1" showErrorMessage="1" error="&quot;You are exceeding the completion schedule as specified in the bidding documents.&quot;" xr:uid="{12E6E840-B3ED-42BC-A914-9EE2BFB8D494}">
          <x14:formula1>
            <xm:f>Basic!B5</xm:f>
          </x14:formula1>
          <xm:sqref>E44:H44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sheetPr>
  <dimension ref="A1:I28"/>
  <sheetViews>
    <sheetView showGridLines="0" view="pageBreakPreview" topLeftCell="A3" zoomScaleNormal="100" zoomScaleSheetLayoutView="100" workbookViewId="0">
      <selection activeCell="A14" sqref="A14:E14"/>
    </sheetView>
  </sheetViews>
  <sheetFormatPr defaultRowHeight="16.5"/>
  <cols>
    <col min="1" max="1" width="15.7109375" style="473" customWidth="1"/>
    <col min="2" max="2" width="20.5703125" style="473" customWidth="1"/>
    <col min="3" max="3" width="11.42578125" style="473" customWidth="1"/>
    <col min="4" max="4" width="13.28515625" style="473" customWidth="1"/>
    <col min="5" max="5" width="39.28515625" style="473" customWidth="1"/>
    <col min="6" max="8" width="9.140625" style="469" customWidth="1"/>
    <col min="9" max="16384" width="9.140625" style="469"/>
  </cols>
  <sheetData>
    <row r="1" spans="1:9">
      <c r="A1" s="377" t="str">
        <f>Basic!A3&amp;Basic!B3</f>
        <v>Specification No. :CC/NT/W-COND/DOM/A10/26/08227</v>
      </c>
      <c r="B1" s="467"/>
      <c r="C1" s="467"/>
      <c r="D1" s="467"/>
      <c r="E1" s="468" t="str">
        <f>"Attachment-10 "</f>
        <v xml:space="preserve">Attachment-10 </v>
      </c>
    </row>
    <row r="3" spans="1:9" ht="90" customHeight="1">
      <c r="A3" s="861" t="str">
        <f>'Attach 3(JV)'!A3</f>
        <v>Reconductoring Package OH01 for (i) Reconductoring of Khandong (NEEPCO) – Halflong (POWERGRID) 132kV S/c Transmission Line and (ii) Reconductoring of Halflong (POWERGRID)– Jiribam (POWERGRID) 132kV S/c Transmission Line under North Eastern Region Expansion Scheme-XXIV (NERES-XXIV).</v>
      </c>
      <c r="B3" s="861"/>
      <c r="C3" s="861"/>
      <c r="D3" s="861"/>
      <c r="E3" s="861"/>
      <c r="F3" s="470"/>
      <c r="G3" s="471"/>
      <c r="H3" s="470"/>
    </row>
    <row r="4" spans="1:9" ht="20.100000000000001" customHeight="1">
      <c r="A4" s="472"/>
      <c r="H4" s="474"/>
      <c r="I4" s="96"/>
    </row>
    <row r="5" spans="1:9" ht="20.100000000000001" customHeight="1">
      <c r="A5" s="862" t="s">
        <v>386</v>
      </c>
      <c r="B5" s="862"/>
      <c r="C5" s="862"/>
      <c r="D5" s="862"/>
      <c r="E5" s="862"/>
      <c r="F5" s="475"/>
      <c r="H5" s="474"/>
      <c r="I5" s="96"/>
    </row>
    <row r="6" spans="1:9" ht="20.100000000000001" customHeight="1">
      <c r="A6" s="476"/>
      <c r="H6" s="474"/>
      <c r="I6" s="96"/>
    </row>
    <row r="7" spans="1:9" ht="20.100000000000001" customHeight="1">
      <c r="A7" s="477" t="str">
        <f>'Attach 3(JV)'!A7</f>
        <v>Bidder’s Name and Address :</v>
      </c>
      <c r="E7" s="322" t="str">
        <f>'Attach 3(JV)'!E7</f>
        <v>To:</v>
      </c>
      <c r="H7" s="474"/>
      <c r="I7" s="96"/>
    </row>
    <row r="8" spans="1:9" ht="36" customHeight="1">
      <c r="A8" s="859" t="str">
        <f>'Attach 3(JV)'!A8</f>
        <v xml:space="preserve">JOINT VENTURE (JV) OF  &amp; </v>
      </c>
      <c r="B8" s="859"/>
      <c r="C8" s="859"/>
      <c r="D8" s="859"/>
      <c r="E8" s="389" t="str">
        <f>'Attach 3(JV)'!E8</f>
        <v>Contract Services</v>
      </c>
      <c r="H8" s="474"/>
      <c r="I8" s="96"/>
    </row>
    <row r="9" spans="1:9" ht="20.100000000000001" customHeight="1">
      <c r="A9" s="68" t="s">
        <v>353</v>
      </c>
      <c r="B9" s="587" t="str">
        <f>'Attach 3(JV)'!B9</f>
        <v/>
      </c>
      <c r="C9" s="587"/>
      <c r="D9" s="587"/>
      <c r="E9" s="389" t="str">
        <f>'Attach 3(JV)'!E9</f>
        <v>Power Grid Corporation of India Ltd.,</v>
      </c>
      <c r="H9" s="474"/>
      <c r="I9" s="96"/>
    </row>
    <row r="10" spans="1:9" ht="20.100000000000001" customHeight="1">
      <c r="A10" s="68" t="s">
        <v>355</v>
      </c>
      <c r="B10" s="587" t="str">
        <f>'Attach 3(JV)'!B10</f>
        <v/>
      </c>
      <c r="C10" s="587"/>
      <c r="D10" s="587"/>
      <c r="E10" s="389" t="str">
        <f>'Attach 3(JV)'!E10</f>
        <v>"Saudamini", Plot No. 2, Sector 29</v>
      </c>
      <c r="H10" s="474"/>
      <c r="I10" s="96"/>
    </row>
    <row r="11" spans="1:9" ht="20.100000000000001" customHeight="1">
      <c r="B11" s="587" t="str">
        <f>'Attach 3(JV)'!B11</f>
        <v/>
      </c>
      <c r="C11" s="587"/>
      <c r="D11" s="587"/>
      <c r="E11" s="389" t="str">
        <f>'Attach 3(JV)'!E11</f>
        <v>Gurugram (Haryana) - 122001</v>
      </c>
    </row>
    <row r="12" spans="1:9" ht="20.100000000000001" customHeight="1">
      <c r="A12" s="476"/>
      <c r="B12" s="587" t="str">
        <f>'Attach 3(JV)'!B12</f>
        <v/>
      </c>
      <c r="C12" s="587"/>
      <c r="D12" s="587"/>
      <c r="E12" s="389"/>
    </row>
    <row r="13" spans="1:9" ht="20.100000000000001" customHeight="1">
      <c r="A13" s="476"/>
    </row>
    <row r="14" spans="1:9" s="478" customFormat="1" ht="90.75" customHeight="1">
      <c r="A14" s="860" t="s">
        <v>661</v>
      </c>
      <c r="B14" s="860"/>
      <c r="C14" s="860"/>
      <c r="D14" s="860"/>
      <c r="E14" s="860"/>
    </row>
    <row r="15" spans="1:9" ht="33" customHeight="1">
      <c r="D15" s="479"/>
    </row>
    <row r="16" spans="1:9" ht="33" customHeight="1">
      <c r="A16" s="480" t="s">
        <v>6</v>
      </c>
      <c r="B16" s="481" t="str">
        <f>'Attach 3(JV)'!B24</f>
        <v/>
      </c>
      <c r="C16" s="482"/>
      <c r="D16" s="479" t="s">
        <v>4</v>
      </c>
      <c r="E16" s="354" t="str">
        <f>'Attach 3(JV)'!E24</f>
        <v/>
      </c>
    </row>
    <row r="17" spans="1:5" ht="33" customHeight="1">
      <c r="A17" s="480" t="s">
        <v>7</v>
      </c>
      <c r="B17" s="354" t="str">
        <f>'Attach 3(JV)'!B25</f>
        <v/>
      </c>
      <c r="C17" s="482"/>
      <c r="D17" s="479" t="s">
        <v>5</v>
      </c>
      <c r="E17" s="354" t="str">
        <f>'Attach 3(JV)'!E25</f>
        <v/>
      </c>
    </row>
    <row r="18" spans="1:5" ht="33" customHeight="1">
      <c r="B18" s="482"/>
      <c r="C18" s="482"/>
      <c r="D18" s="479"/>
      <c r="E18" s="482"/>
    </row>
    <row r="19" spans="1:5" ht="20.100000000000001" customHeight="1"/>
    <row r="20" spans="1:5" ht="20.100000000000001" customHeight="1">
      <c r="A20" s="482"/>
    </row>
    <row r="21" spans="1:5" ht="20.100000000000001" customHeight="1"/>
    <row r="22" spans="1:5" ht="20.100000000000001" customHeight="1">
      <c r="A22" s="482"/>
    </row>
    <row r="23" spans="1:5" ht="20.100000000000001" customHeight="1"/>
    <row r="24" spans="1:5" ht="20.100000000000001" customHeight="1">
      <c r="A24" s="482"/>
    </row>
    <row r="25" spans="1:5" ht="20.100000000000001" customHeight="1"/>
    <row r="26" spans="1:5" ht="20.100000000000001" customHeight="1"/>
    <row r="27" spans="1:5" ht="20.100000000000001" customHeight="1"/>
    <row r="28" spans="1:5" ht="20.100000000000001" customHeight="1"/>
  </sheetData>
  <sheetProtection algorithmName="SHA-512" hashValue="ygeDr91PEQYthDHEjh+IUf1iefGp7Yc3OqEQo9/qEnTblIIG8I6bIx9R/b2M8fjlU06PMoIAF8uTCuBpVAozHg==" saltValue="UkjcSOrEgqKbT3m+rTVmRw==" spinCount="100000" sheet="1" objects="1" scenarios="1"/>
  <customSheetViews>
    <customSheetView guid="{B36D49CA-5796-4086-B7D0-4AD7F327B4EC}" scale="130" showPageBreaks="1" showGridLines="0" printArea="1" view="pageBreakPreview">
      <selection activeCell="L18" sqref="L18"/>
      <pageMargins left="0.75" right="0.63" top="0.57999999999999996" bottom="0.6" header="0.34" footer="0.35"/>
      <pageSetup scale="92" orientation="portrait" r:id="rId1"/>
      <headerFooter alignWithMargins="0">
        <oddFooter>&amp;R&amp;"Book Antiqua,Bold"&amp;8 Page &amp;P of &amp;N</oddFooter>
      </headerFooter>
    </customSheetView>
    <customSheetView guid="{CD28740F-9825-447C-B887-B18F0232D126}" scale="130" showPageBreaks="1" showGridLines="0" printArea="1" view="pageBreakPreview">
      <selection activeCell="L18" sqref="L18"/>
      <pageMargins left="0.75" right="0.63" top="0.57999999999999996" bottom="0.6" header="0.34" footer="0.35"/>
      <pageSetup scale="92" orientation="portrait" r:id="rId2"/>
      <headerFooter alignWithMargins="0">
        <oddFooter>&amp;R&amp;"Book Antiqua,Bold"&amp;8 Page &amp;P of &amp;N</oddFooter>
      </headerFooter>
    </customSheetView>
    <customSheetView guid="{012A8702-091E-4FD1-8E26-12B65B8B3B8C}" showPageBreaks="1" showGridLines="0" printArea="1" view="pageBreakPreview" topLeftCell="A13">
      <selection activeCell="A16" sqref="A16:E16"/>
      <pageMargins left="0.75" right="0.63" top="0.57999999999999996" bottom="0.6" header="0.34" footer="0.35"/>
      <pageSetup scale="98" orientation="portrait" r:id="rId3"/>
      <headerFooter alignWithMargins="0">
        <oddFooter>&amp;R&amp;"Book Antiqua,Bold"&amp;8 Page &amp;P of &amp;N</oddFooter>
      </headerFooter>
    </customSheetView>
    <customSheetView guid="{0D490C87-B003-4943-9825-ACE0B8E7CC06}" showPageBreaks="1" showGridLines="0" printArea="1" view="pageBreakPreview" topLeftCell="A7">
      <selection activeCell="A16" sqref="A16:E16"/>
      <pageMargins left="0.75" right="0.63" top="0.57999999999999996" bottom="0.6" header="0.34" footer="0.35"/>
      <pageSetup scale="98" orientation="portrait" r:id="rId4"/>
      <headerFooter alignWithMargins="0">
        <oddFooter>&amp;R&amp;"Book Antiqua,Bold"&amp;8 Page &amp;P of &amp;N</oddFooter>
      </headerFooter>
    </customSheetView>
    <customSheetView guid="{4D67A8FB-66CE-4EFD-8932-C754BE25ED43}" showPageBreaks="1" showGridLines="0" printArea="1" view="pageBreakPreview" topLeftCell="A7">
      <selection activeCell="A2" sqref="A2"/>
      <pageMargins left="0.75" right="0.63" top="0.57999999999999996" bottom="0.6" header="0.34" footer="0.35"/>
      <pageSetup scale="98" orientation="portrait" r:id="rId5"/>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scale="98" orientation="portrait" r:id="rId6"/>
      <headerFooter alignWithMargins="0">
        <oddFooter>&amp;R&amp;"Book Antiqua,Bold"&amp;8 Page &amp;P of &amp;N</oddFooter>
      </headerFooter>
    </customSheetView>
    <customSheetView guid="{8CF338B0-8CA3-4AF4-816D-CB7A6D8E33BC}" showPageBreaks="1" showGridLines="0" printArea="1" view="pageBreakPreview">
      <selection activeCell="A3" sqref="A3:E3"/>
      <pageMargins left="0.75" right="0.63" top="0.57999999999999996" bottom="0.6" header="0.34" footer="0.35"/>
      <pageSetup scale="98" orientation="portrait" r:id="rId7"/>
      <headerFooter alignWithMargins="0">
        <oddFooter>&amp;R&amp;"Book Antiqua,Bold"&amp;8 Page &amp;P of &amp;N</oddFooter>
      </headerFooter>
    </customSheetView>
    <customSheetView guid="{D05C69EC-C4A6-4AED-AFBA-A3044FD4B3FB}" showPageBreaks="1" showGridLines="0" printArea="1" view="pageBreakPreview">
      <selection activeCell="A3" sqref="A3:E3"/>
      <pageMargins left="0.75" right="0.63" top="0.57999999999999996" bottom="0.6" header="0.34" footer="0.35"/>
      <pageSetup scale="98" orientation="portrait" r:id="rId8"/>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scale="98" orientation="portrait" r:id="rId9"/>
      <headerFooter alignWithMargins="0">
        <oddFooter>&amp;R&amp;"Book Antiqua,Bold"&amp;8 Page &amp;P of &amp;N</oddFooter>
      </headerFooter>
    </customSheetView>
    <customSheetView guid="{13A93EBF-985A-49FD-9FE0-DC75D238EC8C}" showPageBreaks="1" showGridLines="0" printArea="1" view="pageBreakPreview">
      <selection activeCell="I12" sqref="I12"/>
      <pageMargins left="0.75" right="0.63" top="0.57999999999999996" bottom="0.6" header="0.34" footer="0.35"/>
      <pageSetup scale="98" orientation="portrait" r:id="rId10"/>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11"/>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12"/>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13"/>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14"/>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6"/>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27"/>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28"/>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29"/>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30"/>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75" right="0.63" top="0.57999999999999996" bottom="0.6" header="0.34" footer="0.35"/>
      <pageSetup scale="98" orientation="portrait" r:id="rId31"/>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scale="98" orientation="portrait" r:id="rId32"/>
      <headerFooter alignWithMargins="0">
        <oddFooter>&amp;R&amp;"Book Antiqua,Bold"&amp;8 Page &amp;P of &amp;N</oddFooter>
      </headerFooter>
    </customSheetView>
    <customSheetView guid="{010B040B-83D1-42E5-9354-A9BE9113BDAC}" showPageBreaks="1" showGridLines="0" printArea="1" view="pageBreakPreview" topLeftCell="A13">
      <selection activeCell="A16" sqref="A16:E16"/>
      <pageMargins left="0.75" right="0.63" top="0.57999999999999996" bottom="0.6" header="0.34" footer="0.35"/>
      <pageSetup scale="98" orientation="portrait" r:id="rId33"/>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75" right="0.63" top="0.57999999999999996" bottom="0.6" header="0.34" footer="0.35"/>
      <pageSetup scale="98" orientation="portrait" r:id="rId34"/>
      <headerFooter alignWithMargins="0">
        <oddFooter>&amp;R&amp;"Book Antiqua,Bold"&amp;8 Page &amp;P of &amp;N</oddFooter>
      </headerFooter>
    </customSheetView>
    <customSheetView guid="{35C772BD-8F05-4A18-BEC8-6AF744E22539}" showPageBreaks="1" showGridLines="0" printArea="1" view="pageBreakPreview" topLeftCell="A7">
      <selection activeCell="A16" sqref="A16:E16"/>
      <pageMargins left="0.75" right="0.63" top="0.57999999999999996" bottom="0.6" header="0.34" footer="0.35"/>
      <pageSetup scale="98" orientation="portrait" r:id="rId35"/>
      <headerFooter alignWithMargins="0">
        <oddFooter>&amp;R&amp;"Book Antiqua,Bold"&amp;8 Page &amp;P of &amp;N</oddFooter>
      </headerFooter>
    </customSheetView>
  </customSheetViews>
  <mergeCells count="8">
    <mergeCell ref="B12:D12"/>
    <mergeCell ref="A8:D8"/>
    <mergeCell ref="A14:E14"/>
    <mergeCell ref="A3:E3"/>
    <mergeCell ref="A5:E5"/>
    <mergeCell ref="B9:D9"/>
    <mergeCell ref="B10:D10"/>
    <mergeCell ref="B11:D11"/>
  </mergeCells>
  <phoneticPr fontId="6" type="noConversion"/>
  <pageMargins left="0.75" right="0.63" top="0.57999999999999996" bottom="0.6" header="0.34" footer="0.35"/>
  <pageSetup scale="92" orientation="portrait" r:id="rId36"/>
  <headerFooter alignWithMargins="0">
    <oddFooter>&amp;R&amp;"Book Antiqua,Bold"&amp;8 Page &amp;P of &amp;N</oddFooter>
  </headerFooter>
  <drawing r:id="rId3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sheetPr>
  <dimension ref="A1:Z85"/>
  <sheetViews>
    <sheetView showGridLines="0" view="pageBreakPreview" zoomScaleNormal="100" zoomScaleSheetLayoutView="100" workbookViewId="0">
      <selection activeCell="B9" sqref="B9:C9"/>
    </sheetView>
  </sheetViews>
  <sheetFormatPr defaultRowHeight="16.5"/>
  <cols>
    <col min="1" max="1" width="12.140625" style="39" customWidth="1"/>
    <col min="2" max="2" width="30.7109375" style="39" customWidth="1"/>
    <col min="3" max="3" width="17.85546875" style="39" customWidth="1"/>
    <col min="4" max="4" width="18.85546875" style="39" customWidth="1"/>
    <col min="5" max="5" width="20" style="39" customWidth="1"/>
    <col min="6" max="16384" width="9.140625" style="40"/>
  </cols>
  <sheetData>
    <row r="1" spans="1:26">
      <c r="A1" s="377" t="str">
        <f>Basic!A3&amp;Basic!B3</f>
        <v>Specification No. :CC/NT/W-COND/DOM/A10/26/08227</v>
      </c>
      <c r="B1" s="378"/>
      <c r="C1" s="378"/>
      <c r="D1" s="378"/>
      <c r="E1" s="379" t="str">
        <f>"Attachment-11 "</f>
        <v xml:space="preserve">Attachment-11 </v>
      </c>
    </row>
    <row r="2" spans="1:26" ht="19.5" customHeight="1">
      <c r="Z2" s="381">
        <f>'Attach 3(JV)'!Z2</f>
        <v>1</v>
      </c>
    </row>
    <row r="3" spans="1:26" ht="90.75" customHeight="1">
      <c r="A3" s="590" t="str">
        <f>Basic!B1</f>
        <v>Reconductoring Package OH01 for (i) Reconductoring of Khandong (NEEPCO) – Halflong (POWERGRID) 132kV S/c Transmission Line and (ii) Reconductoring of Halflong (POWERGRID)– Jiribam (POWERGRID) 132kV S/c Transmission Line under North Eastern Region Expansion Scheme-XXIV (NERES-XXIV).</v>
      </c>
      <c r="B3" s="590"/>
      <c r="C3" s="590"/>
      <c r="D3" s="590"/>
      <c r="E3" s="590"/>
      <c r="F3" s="386"/>
      <c r="G3" s="385"/>
      <c r="H3" s="386"/>
    </row>
    <row r="4" spans="1:26" ht="19.5" customHeight="1">
      <c r="A4" s="345"/>
      <c r="H4" s="319"/>
      <c r="I4" s="96"/>
    </row>
    <row r="5" spans="1:26" ht="19.5" customHeight="1">
      <c r="A5" s="586" t="s">
        <v>389</v>
      </c>
      <c r="B5" s="586"/>
      <c r="C5" s="586"/>
      <c r="D5" s="586"/>
      <c r="E5" s="586"/>
      <c r="F5" s="465"/>
      <c r="H5" s="319"/>
      <c r="I5" s="96"/>
    </row>
    <row r="6" spans="1:26" ht="19.5" customHeight="1">
      <c r="A6" s="50"/>
      <c r="H6" s="319"/>
      <c r="I6" s="96"/>
    </row>
    <row r="7" spans="1:26" ht="19.5" customHeight="1">
      <c r="A7" s="209" t="str">
        <f>'Attach 3(JV)'!A7</f>
        <v>Bidder’s Name and Address :</v>
      </c>
      <c r="B7" s="50"/>
      <c r="C7" s="50"/>
      <c r="D7" s="322" t="str">
        <f>'Attach 3(JV)'!E7</f>
        <v>To:</v>
      </c>
      <c r="H7" s="319"/>
      <c r="I7" s="96"/>
    </row>
    <row r="8" spans="1:26" ht="36" customHeight="1">
      <c r="A8" s="573" t="str">
        <f>'Attach 3(JV)'!A8</f>
        <v xml:space="preserve">JOINT VENTURE (JV) OF  &amp; </v>
      </c>
      <c r="B8" s="573"/>
      <c r="C8" s="573"/>
      <c r="D8" s="389" t="str">
        <f>'Attach 3(JV)'!E8</f>
        <v>Contract Services</v>
      </c>
      <c r="H8" s="319"/>
      <c r="I8" s="96"/>
    </row>
    <row r="9" spans="1:26" ht="19.5" customHeight="1">
      <c r="A9" s="68" t="s">
        <v>353</v>
      </c>
      <c r="B9" s="587" t="str">
        <f>'Attach 3(JV)'!B9</f>
        <v/>
      </c>
      <c r="C9" s="587"/>
      <c r="D9" s="389" t="str">
        <f>'Attach 3(JV)'!E9</f>
        <v>Power Grid Corporation of India Ltd.,</v>
      </c>
      <c r="H9" s="319"/>
      <c r="I9" s="96"/>
    </row>
    <row r="10" spans="1:26" ht="19.5" customHeight="1">
      <c r="A10" s="68" t="s">
        <v>355</v>
      </c>
      <c r="B10" s="587" t="str">
        <f>'Attach 3(JV)'!B10</f>
        <v/>
      </c>
      <c r="C10" s="587"/>
      <c r="D10" s="389" t="str">
        <f>'Attach 3(JV)'!E10</f>
        <v>"Saudamini", Plot No. 2, Sector 29</v>
      </c>
      <c r="H10" s="319"/>
      <c r="I10" s="96"/>
    </row>
    <row r="11" spans="1:26" ht="19.5" customHeight="1">
      <c r="B11" s="587" t="str">
        <f>'Attach 3(JV)'!B11</f>
        <v/>
      </c>
      <c r="C11" s="587"/>
      <c r="D11" s="389" t="str">
        <f>'Attach 3(JV)'!E11</f>
        <v>Gurugram (Haryana) - 122001</v>
      </c>
    </row>
    <row r="12" spans="1:26" ht="19.5" customHeight="1">
      <c r="A12" s="50"/>
      <c r="B12" s="587" t="str">
        <f>'Attach 3(JV)'!B12</f>
        <v/>
      </c>
      <c r="C12" s="587"/>
      <c r="D12" s="389"/>
    </row>
    <row r="13" spans="1:26" ht="19.5" customHeight="1">
      <c r="A13" s="39" t="s">
        <v>347</v>
      </c>
    </row>
    <row r="14" spans="1:26" ht="9.9499999999999993" customHeight="1">
      <c r="A14" s="50"/>
    </row>
    <row r="15" spans="1:26" ht="174" customHeight="1">
      <c r="A15" s="868" t="s">
        <v>506</v>
      </c>
      <c r="B15" s="574"/>
      <c r="C15" s="574"/>
      <c r="D15" s="574"/>
      <c r="E15" s="574"/>
      <c r="F15" s="120"/>
      <c r="G15" s="120"/>
      <c r="H15" s="120"/>
    </row>
    <row r="16" spans="1:26" ht="20.25" customHeight="1">
      <c r="A16" s="50"/>
      <c r="B16" s="50"/>
      <c r="C16" s="50"/>
      <c r="D16" s="50"/>
      <c r="E16" s="50"/>
      <c r="F16" s="120"/>
      <c r="G16" s="120"/>
      <c r="H16" s="120"/>
    </row>
    <row r="17" spans="1:8" ht="72" customHeight="1">
      <c r="A17" s="58" t="s">
        <v>351</v>
      </c>
      <c r="B17" s="824" t="s">
        <v>112</v>
      </c>
      <c r="C17" s="824"/>
      <c r="D17" s="58" t="s">
        <v>113</v>
      </c>
      <c r="E17" s="58" t="s">
        <v>114</v>
      </c>
      <c r="G17" s="120"/>
      <c r="H17" s="120"/>
    </row>
    <row r="18" spans="1:8" ht="26.1" customHeight="1">
      <c r="A18" s="58">
        <v>1</v>
      </c>
      <c r="B18" s="865"/>
      <c r="C18" s="865"/>
      <c r="D18" s="136"/>
      <c r="E18" s="136"/>
      <c r="F18" s="120"/>
      <c r="G18" s="120"/>
      <c r="H18" s="120"/>
    </row>
    <row r="19" spans="1:8" ht="26.1" customHeight="1">
      <c r="A19" s="58">
        <v>2</v>
      </c>
      <c r="B19" s="865"/>
      <c r="C19" s="865"/>
      <c r="D19" s="136"/>
      <c r="E19" s="136"/>
      <c r="F19" s="120"/>
      <c r="G19" s="120"/>
      <c r="H19" s="120"/>
    </row>
    <row r="20" spans="1:8" ht="26.1" customHeight="1">
      <c r="A20" s="58">
        <v>3</v>
      </c>
      <c r="B20" s="865"/>
      <c r="C20" s="865"/>
      <c r="D20" s="136"/>
      <c r="E20" s="136"/>
      <c r="F20" s="120"/>
      <c r="G20" s="120"/>
      <c r="H20" s="120"/>
    </row>
    <row r="21" spans="1:8" ht="26.1" customHeight="1">
      <c r="A21" s="58">
        <v>4</v>
      </c>
      <c r="B21" s="865"/>
      <c r="C21" s="865"/>
      <c r="D21" s="136"/>
      <c r="E21" s="136"/>
      <c r="F21" s="120"/>
      <c r="G21" s="120"/>
      <c r="H21" s="120"/>
    </row>
    <row r="22" spans="1:8" ht="26.1" customHeight="1">
      <c r="A22" s="58">
        <v>5</v>
      </c>
      <c r="B22" s="865"/>
      <c r="C22" s="865"/>
      <c r="D22" s="136"/>
      <c r="E22" s="136"/>
      <c r="F22" s="120"/>
      <c r="G22" s="120"/>
      <c r="H22" s="120"/>
    </row>
    <row r="23" spans="1:8" ht="26.1" customHeight="1">
      <c r="A23" s="58">
        <v>6</v>
      </c>
      <c r="B23" s="865"/>
      <c r="C23" s="865"/>
      <c r="D23" s="136"/>
      <c r="E23" s="136"/>
      <c r="F23" s="120"/>
      <c r="G23" s="120"/>
      <c r="H23" s="120"/>
    </row>
    <row r="24" spans="1:8" ht="82.5" customHeight="1">
      <c r="A24" s="866" t="s">
        <v>507</v>
      </c>
      <c r="B24" s="866"/>
      <c r="C24" s="866"/>
      <c r="D24" s="866"/>
      <c r="E24" s="866"/>
      <c r="F24" s="120"/>
      <c r="G24" s="120"/>
      <c r="H24" s="120"/>
    </row>
    <row r="25" spans="1:8" ht="159.75" customHeight="1">
      <c r="A25" s="846" t="s">
        <v>508</v>
      </c>
      <c r="B25" s="867"/>
      <c r="C25" s="867"/>
      <c r="D25" s="867"/>
      <c r="E25" s="867"/>
    </row>
    <row r="26" spans="1:8" ht="26.1" customHeight="1">
      <c r="A26" s="29" t="s">
        <v>6</v>
      </c>
      <c r="B26" s="393" t="str">
        <f>'Attach 3(JV)'!B24</f>
        <v/>
      </c>
      <c r="C26" s="380" t="s">
        <v>4</v>
      </c>
      <c r="D26" s="394" t="str">
        <f>'Attach 3(JV)'!E24</f>
        <v/>
      </c>
    </row>
    <row r="27" spans="1:8" ht="26.1" customHeight="1">
      <c r="A27" s="29" t="s">
        <v>7</v>
      </c>
      <c r="B27" s="394" t="str">
        <f>'Attach 3(JV)'!B25</f>
        <v/>
      </c>
      <c r="C27" s="380" t="s">
        <v>5</v>
      </c>
      <c r="D27" s="394" t="str">
        <f>'Attach 3(JV)'!E25</f>
        <v/>
      </c>
    </row>
    <row r="28" spans="1:8" ht="219.75" customHeight="1">
      <c r="A28" s="846" t="s">
        <v>509</v>
      </c>
      <c r="B28" s="867"/>
      <c r="C28" s="867"/>
      <c r="D28" s="867"/>
      <c r="E28" s="867"/>
    </row>
    <row r="29" spans="1:8" ht="20.100000000000001" hidden="1" customHeight="1">
      <c r="A29" s="377" t="str">
        <f>A1</f>
        <v>Specification No. :CC/NT/W-COND/DOM/A10/26/08227</v>
      </c>
      <c r="B29" s="378"/>
      <c r="C29" s="378"/>
      <c r="D29" s="378"/>
      <c r="E29" s="379" t="str">
        <f>E1</f>
        <v xml:space="preserve">Attachment-11 </v>
      </c>
    </row>
    <row r="30" spans="1:8" ht="19.5" hidden="1" customHeight="1"/>
    <row r="31" spans="1:8" ht="48" hidden="1" customHeight="1">
      <c r="A31" s="863" t="str">
        <f>A3</f>
        <v>Reconductoring Package OH01 for (i) Reconductoring of Khandong (NEEPCO) – Halflong (POWERGRID) 132kV S/c Transmission Line and (ii) Reconductoring of Halflong (POWERGRID)– Jiribam (POWERGRID) 132kV S/c Transmission Line under North Eastern Region Expansion Scheme-XXIV (NERES-XXIV).</v>
      </c>
      <c r="B31" s="863"/>
      <c r="C31" s="863"/>
      <c r="D31" s="863"/>
      <c r="E31" s="863"/>
    </row>
    <row r="32" spans="1:8" ht="19.5" hidden="1" customHeight="1">
      <c r="A32" s="345"/>
    </row>
    <row r="33" spans="1:5" ht="19.5" hidden="1" customHeight="1">
      <c r="A33" s="588" t="s">
        <v>389</v>
      </c>
      <c r="B33" s="588"/>
      <c r="C33" s="588"/>
      <c r="D33" s="588"/>
      <c r="E33" s="588"/>
    </row>
    <row r="34" spans="1:5" ht="19.5" hidden="1" customHeight="1">
      <c r="A34" s="50"/>
    </row>
    <row r="35" spans="1:5" ht="19.5" hidden="1" customHeight="1">
      <c r="A35" s="209" t="str">
        <f>'Attach 3(JV)'!A15</f>
        <v>Name(s) and Addresse(s) of other partner(s)</v>
      </c>
      <c r="B35" s="50"/>
      <c r="C35" s="50"/>
      <c r="D35" s="322" t="str">
        <f>D7</f>
        <v>To:</v>
      </c>
    </row>
    <row r="36" spans="1:5" ht="19.5" hidden="1" customHeight="1">
      <c r="A36" s="209" t="str">
        <f>'Attach 3(JV)'!B16</f>
        <v>Other Partner</v>
      </c>
      <c r="B36" s="50"/>
      <c r="C36" s="50"/>
      <c r="D36" s="389" t="str">
        <f>D8</f>
        <v>Contract Services</v>
      </c>
    </row>
    <row r="37" spans="1:5" ht="19.5" hidden="1" customHeight="1">
      <c r="A37" s="68" t="s">
        <v>353</v>
      </c>
      <c r="B37" s="587" t="str">
        <f>'Attach 3(JV)'!B17:D17</f>
        <v/>
      </c>
      <c r="C37" s="587"/>
      <c r="D37" s="389" t="str">
        <f>D9</f>
        <v>Power Grid Corporation of India Ltd.,</v>
      </c>
    </row>
    <row r="38" spans="1:5" ht="19.5" hidden="1" customHeight="1">
      <c r="A38" s="68" t="s">
        <v>355</v>
      </c>
      <c r="B38" s="587" t="str">
        <f>'Attach 3(JV)'!B18:D18</f>
        <v/>
      </c>
      <c r="C38" s="587"/>
      <c r="D38" s="389" t="str">
        <f>D10</f>
        <v>"Saudamini", Plot No. 2, Sector 29</v>
      </c>
    </row>
    <row r="39" spans="1:5" ht="19.5" hidden="1" customHeight="1">
      <c r="B39" s="587" t="str">
        <f>'Attach 3(JV)'!B19:D19</f>
        <v/>
      </c>
      <c r="C39" s="587"/>
      <c r="D39" s="389" t="str">
        <f>D11</f>
        <v>Gurugram (Haryana) - 122001</v>
      </c>
    </row>
    <row r="40" spans="1:5" ht="19.5" hidden="1" customHeight="1">
      <c r="A40" s="50"/>
      <c r="B40" s="587" t="str">
        <f>'Attach 3(JV)'!B20:D20</f>
        <v/>
      </c>
      <c r="C40" s="587"/>
      <c r="D40" s="389"/>
    </row>
    <row r="41" spans="1:5" ht="19.5" hidden="1" customHeight="1">
      <c r="A41" s="39" t="s">
        <v>347</v>
      </c>
    </row>
    <row r="42" spans="1:5" ht="19.5" hidden="1" customHeight="1">
      <c r="A42" s="50"/>
    </row>
    <row r="43" spans="1:5" ht="33.75" hidden="1" customHeight="1">
      <c r="A43" s="574" t="s">
        <v>390</v>
      </c>
      <c r="B43" s="574"/>
      <c r="C43" s="574"/>
      <c r="D43" s="574"/>
      <c r="E43" s="574"/>
    </row>
    <row r="44" spans="1:5" ht="19.5" hidden="1" customHeight="1">
      <c r="A44" s="50"/>
      <c r="B44" s="50"/>
      <c r="C44" s="50"/>
      <c r="D44" s="50"/>
      <c r="E44" s="50"/>
    </row>
    <row r="45" spans="1:5" ht="72" hidden="1" customHeight="1">
      <c r="A45" s="58" t="s">
        <v>351</v>
      </c>
      <c r="B45" s="824" t="s">
        <v>112</v>
      </c>
      <c r="C45" s="824"/>
      <c r="D45" s="58" t="s">
        <v>113</v>
      </c>
      <c r="E45" s="58" t="s">
        <v>114</v>
      </c>
    </row>
    <row r="46" spans="1:5" ht="25.5" hidden="1" customHeight="1">
      <c r="A46" s="58">
        <v>1</v>
      </c>
      <c r="B46" s="864"/>
      <c r="C46" s="864"/>
      <c r="D46" s="138"/>
      <c r="E46" s="138"/>
    </row>
    <row r="47" spans="1:5" ht="25.5" hidden="1" customHeight="1">
      <c r="A47" s="58">
        <v>2</v>
      </c>
      <c r="B47" s="864"/>
      <c r="C47" s="864"/>
      <c r="D47" s="138"/>
      <c r="E47" s="138"/>
    </row>
    <row r="48" spans="1:5" ht="25.5" hidden="1" customHeight="1">
      <c r="A48" s="58">
        <v>3</v>
      </c>
      <c r="B48" s="864"/>
      <c r="C48" s="864"/>
      <c r="D48" s="138"/>
      <c r="E48" s="138"/>
    </row>
    <row r="49" spans="1:5" ht="25.5" hidden="1" customHeight="1">
      <c r="A49" s="58">
        <v>4</v>
      </c>
      <c r="B49" s="864"/>
      <c r="C49" s="864"/>
      <c r="D49" s="138"/>
      <c r="E49" s="138"/>
    </row>
    <row r="50" spans="1:5" ht="25.5" hidden="1" customHeight="1">
      <c r="A50" s="58">
        <v>5</v>
      </c>
      <c r="B50" s="864"/>
      <c r="C50" s="864"/>
      <c r="D50" s="138"/>
      <c r="E50" s="138"/>
    </row>
    <row r="51" spans="1:5" ht="25.5" hidden="1" customHeight="1">
      <c r="A51" s="58">
        <v>6</v>
      </c>
      <c r="B51" s="864"/>
      <c r="C51" s="864"/>
      <c r="D51" s="138"/>
      <c r="E51" s="138"/>
    </row>
    <row r="52" spans="1:5" ht="27.95" hidden="1" customHeight="1">
      <c r="A52" s="50"/>
      <c r="B52" s="50"/>
      <c r="C52" s="50"/>
      <c r="D52" s="50"/>
      <c r="E52" s="50"/>
    </row>
    <row r="53" spans="1:5" ht="27.95" hidden="1" customHeight="1">
      <c r="A53" s="547"/>
      <c r="B53" s="547"/>
      <c r="C53" s="547"/>
      <c r="D53" s="547"/>
      <c r="E53" s="547"/>
    </row>
    <row r="54" spans="1:5" ht="27.95" hidden="1" customHeight="1">
      <c r="A54" s="547" t="s">
        <v>6</v>
      </c>
      <c r="B54" s="393" t="str">
        <f>B26</f>
        <v/>
      </c>
      <c r="C54" s="547" t="s">
        <v>4</v>
      </c>
      <c r="D54" s="547" t="str">
        <f>D26</f>
        <v/>
      </c>
      <c r="E54" s="547"/>
    </row>
    <row r="55" spans="1:5" ht="27.95" hidden="1" customHeight="1">
      <c r="A55" s="547" t="s">
        <v>7</v>
      </c>
      <c r="B55" s="547" t="str">
        <f>B27</f>
        <v/>
      </c>
      <c r="C55" s="547" t="s">
        <v>5</v>
      </c>
      <c r="D55" s="547" t="str">
        <f>D27</f>
        <v/>
      </c>
      <c r="E55" s="547"/>
    </row>
    <row r="56" spans="1:5" ht="27.95" hidden="1" customHeight="1">
      <c r="A56" s="547"/>
      <c r="B56" s="547"/>
      <c r="C56" s="547"/>
      <c r="D56" s="547"/>
      <c r="E56" s="547"/>
    </row>
    <row r="57" spans="1:5" ht="19.5" hidden="1" customHeight="1">
      <c r="A57" s="377" t="str">
        <f>A29</f>
        <v>Specification No. :CC/NT/W-COND/DOM/A10/26/08227</v>
      </c>
      <c r="B57" s="378"/>
      <c r="C57" s="378"/>
      <c r="D57" s="378"/>
      <c r="E57" s="379" t="str">
        <f>E29</f>
        <v xml:space="preserve">Attachment-11 </v>
      </c>
    </row>
    <row r="58" spans="1:5" ht="19.5" hidden="1" customHeight="1"/>
    <row r="59" spans="1:5" ht="48" hidden="1" customHeight="1">
      <c r="A59" s="863" t="str">
        <f>A31</f>
        <v>Reconductoring Package OH01 for (i) Reconductoring of Khandong (NEEPCO) – Halflong (POWERGRID) 132kV S/c Transmission Line and (ii) Reconductoring of Halflong (POWERGRID)– Jiribam (POWERGRID) 132kV S/c Transmission Line under North Eastern Region Expansion Scheme-XXIV (NERES-XXIV).</v>
      </c>
      <c r="B59" s="863"/>
      <c r="C59" s="863"/>
      <c r="D59" s="863"/>
      <c r="E59" s="863"/>
    </row>
    <row r="60" spans="1:5" ht="19.5" hidden="1" customHeight="1">
      <c r="A60" s="345"/>
    </row>
    <row r="61" spans="1:5" ht="19.5" hidden="1" customHeight="1">
      <c r="A61" s="588" t="s">
        <v>389</v>
      </c>
      <c r="B61" s="588"/>
      <c r="C61" s="588"/>
      <c r="D61" s="588"/>
      <c r="E61" s="588"/>
    </row>
    <row r="62" spans="1:5" ht="19.5" hidden="1" customHeight="1">
      <c r="A62" s="50"/>
    </row>
    <row r="63" spans="1:5" ht="19.5" hidden="1" customHeight="1">
      <c r="A63" s="209" t="str">
        <f>'Attach 3(JV)'!A15</f>
        <v>Name(s) and Addresse(s) of other partner(s)</v>
      </c>
      <c r="B63" s="50"/>
      <c r="C63" s="50"/>
      <c r="D63" s="322" t="str">
        <f>D7</f>
        <v>To:</v>
      </c>
    </row>
    <row r="64" spans="1:5" ht="19.5" hidden="1" customHeight="1">
      <c r="A64" s="209" t="str">
        <f>'Attach 3(JV)'!E16</f>
        <v/>
      </c>
      <c r="B64" s="50"/>
      <c r="C64" s="50"/>
      <c r="D64" s="389" t="str">
        <f>D8</f>
        <v>Contract Services</v>
      </c>
    </row>
    <row r="65" spans="1:5" ht="19.5" hidden="1" customHeight="1">
      <c r="A65" s="68" t="s">
        <v>353</v>
      </c>
      <c r="B65" s="587" t="str">
        <f>'Attach 3(JV)'!E17</f>
        <v/>
      </c>
      <c r="C65" s="587"/>
      <c r="D65" s="389" t="str">
        <f>D9</f>
        <v>Power Grid Corporation of India Ltd.,</v>
      </c>
    </row>
    <row r="66" spans="1:5" ht="19.5" hidden="1" customHeight="1">
      <c r="A66" s="68" t="s">
        <v>355</v>
      </c>
      <c r="B66" s="587" t="str">
        <f>'Attach 3(JV)'!E18</f>
        <v/>
      </c>
      <c r="C66" s="587"/>
      <c r="D66" s="389" t="str">
        <f>D10</f>
        <v>"Saudamini", Plot No. 2, Sector 29</v>
      </c>
    </row>
    <row r="67" spans="1:5" ht="19.5" hidden="1" customHeight="1">
      <c r="B67" s="587" t="str">
        <f>'Attach 3(JV)'!E19</f>
        <v/>
      </c>
      <c r="C67" s="587"/>
      <c r="D67" s="389" t="str">
        <f>D11</f>
        <v>Gurugram (Haryana) - 122001</v>
      </c>
    </row>
    <row r="68" spans="1:5" ht="19.5" hidden="1" customHeight="1">
      <c r="A68" s="50"/>
      <c r="B68" s="587" t="str">
        <f>'Attach 3(JV)'!E20</f>
        <v/>
      </c>
      <c r="C68" s="587"/>
      <c r="D68" s="389"/>
    </row>
    <row r="69" spans="1:5" ht="19.5" hidden="1" customHeight="1">
      <c r="A69" s="39" t="s">
        <v>347</v>
      </c>
    </row>
    <row r="70" spans="1:5" ht="19.5" hidden="1" customHeight="1">
      <c r="A70" s="50"/>
    </row>
    <row r="71" spans="1:5" ht="33.75" hidden="1" customHeight="1">
      <c r="A71" s="574" t="s">
        <v>390</v>
      </c>
      <c r="B71" s="574"/>
      <c r="C71" s="574"/>
      <c r="D71" s="574"/>
      <c r="E71" s="574"/>
    </row>
    <row r="72" spans="1:5" ht="19.5" hidden="1" customHeight="1">
      <c r="A72" s="50"/>
      <c r="B72" s="50"/>
      <c r="C72" s="50"/>
      <c r="D72" s="50"/>
      <c r="E72" s="50"/>
    </row>
    <row r="73" spans="1:5" ht="72" hidden="1" customHeight="1">
      <c r="A73" s="58" t="s">
        <v>351</v>
      </c>
      <c r="B73" s="824" t="s">
        <v>112</v>
      </c>
      <c r="C73" s="824"/>
      <c r="D73" s="58" t="s">
        <v>113</v>
      </c>
      <c r="E73" s="58" t="s">
        <v>114</v>
      </c>
    </row>
    <row r="74" spans="1:5" ht="25.5" hidden="1" customHeight="1">
      <c r="A74" s="58">
        <v>1</v>
      </c>
      <c r="B74" s="864"/>
      <c r="C74" s="864"/>
      <c r="D74" s="138"/>
      <c r="E74" s="138"/>
    </row>
    <row r="75" spans="1:5" ht="25.5" hidden="1" customHeight="1">
      <c r="A75" s="58">
        <v>2</v>
      </c>
      <c r="B75" s="864"/>
      <c r="C75" s="864"/>
      <c r="D75" s="138"/>
      <c r="E75" s="138"/>
    </row>
    <row r="76" spans="1:5" ht="25.5" hidden="1" customHeight="1">
      <c r="A76" s="58">
        <v>3</v>
      </c>
      <c r="B76" s="864"/>
      <c r="C76" s="864"/>
      <c r="D76" s="138"/>
      <c r="E76" s="138"/>
    </row>
    <row r="77" spans="1:5" ht="25.5" hidden="1" customHeight="1">
      <c r="A77" s="58">
        <v>4</v>
      </c>
      <c r="B77" s="864"/>
      <c r="C77" s="864"/>
      <c r="D77" s="138"/>
      <c r="E77" s="138"/>
    </row>
    <row r="78" spans="1:5" ht="25.5" hidden="1" customHeight="1">
      <c r="A78" s="58">
        <v>5</v>
      </c>
      <c r="B78" s="864"/>
      <c r="C78" s="864"/>
      <c r="D78" s="138"/>
      <c r="E78" s="138"/>
    </row>
    <row r="79" spans="1:5" ht="25.5" hidden="1" customHeight="1">
      <c r="A79" s="58">
        <v>6</v>
      </c>
      <c r="B79" s="864"/>
      <c r="C79" s="864"/>
      <c r="D79" s="138"/>
      <c r="E79" s="138"/>
    </row>
    <row r="80" spans="1:5" ht="19.5" hidden="1" customHeight="1">
      <c r="A80" s="50"/>
      <c r="B80" s="50"/>
      <c r="C80" s="50"/>
      <c r="D80" s="50"/>
      <c r="E80" s="50"/>
    </row>
    <row r="81" spans="1:5" ht="24.75" hidden="1" customHeight="1">
      <c r="A81" s="547"/>
      <c r="B81" s="547"/>
      <c r="C81" s="547"/>
      <c r="D81" s="547"/>
      <c r="E81" s="547"/>
    </row>
    <row r="82" spans="1:5" ht="24.75" hidden="1" customHeight="1">
      <c r="A82" s="547" t="s">
        <v>6</v>
      </c>
      <c r="B82" s="393" t="str">
        <f>B54</f>
        <v/>
      </c>
      <c r="C82" s="547" t="s">
        <v>4</v>
      </c>
      <c r="D82" s="547" t="str">
        <f>D54</f>
        <v/>
      </c>
      <c r="E82" s="547"/>
    </row>
    <row r="83" spans="1:5" ht="24.75" hidden="1" customHeight="1">
      <c r="A83" s="547" t="s">
        <v>7</v>
      </c>
      <c r="B83" s="547" t="str">
        <f>B55</f>
        <v/>
      </c>
      <c r="C83" s="547" t="s">
        <v>5</v>
      </c>
      <c r="D83" s="547" t="str">
        <f>D55</f>
        <v/>
      </c>
      <c r="E83" s="547"/>
    </row>
    <row r="84" spans="1:5" ht="24.75" hidden="1" customHeight="1">
      <c r="A84" s="547"/>
      <c r="B84" s="547"/>
      <c r="C84" s="547"/>
      <c r="D84" s="547"/>
      <c r="E84" s="547"/>
    </row>
    <row r="85" spans="1:5" ht="37.5" hidden="1" customHeight="1"/>
  </sheetData>
  <sheetProtection algorithmName="SHA-512" hashValue="WAjVZkQcqajMU34Mw/yFviqFMHDl23HGAhk5RZe7mtqniALXVb2YIKnUtv+n9WHUMV26lAqD8D71LKxCBTUGgQ==" saltValue="EPAV8GM07ATcCU8fnZ+/qg==" spinCount="100000" sheet="1" objects="1" scenarios="1"/>
  <customSheetViews>
    <customSheetView guid="{B36D49CA-5796-4086-B7D0-4AD7F327B4EC}" showPageBreaks="1" showGridLines="0" printArea="1" hiddenRows="1" view="pageBreakPreview">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CD28740F-9825-447C-B887-B18F0232D126}" showPageBreaks="1" showGridLines="0" printArea="1" hiddenRows="1" view="pageBreakPreview">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012A8702-091E-4FD1-8E26-12B65B8B3B8C}" showPageBreaks="1" showGridLines="0" printArea="1" hiddenRows="1" view="pageBreakPreview" topLeftCell="A14">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0D490C87-B003-4943-9825-ACE0B8E7CC06}" showPageBreaks="1" showGridLines="0" printArea="1" hiddenRows="1" view="pageBreakPreview" topLeftCell="A4">
      <selection activeCell="B18" sqref="B18:C18"/>
      <pageMargins left="0.75" right="0.63" top="0.57999999999999996" bottom="0.6" header="0.34" footer="0.35"/>
      <pageSetup scale="95" orientation="portrait" r:id="rId4"/>
      <headerFooter alignWithMargins="0">
        <oddFooter>&amp;R&amp;"Book Antiqua,Bold"&amp;8 Page &amp;P of &amp;N</oddFooter>
      </headerFooter>
    </customSheetView>
    <customSheetView guid="{4D67A8FB-66CE-4EFD-8932-C754BE25ED43}" showPageBreaks="1" showGridLines="0" printArea="1" hiddenRows="1" view="pageBreakPreview">
      <selection activeCell="B18" sqref="B18:C18"/>
      <pageMargins left="0.75" right="0.63" top="0.57999999999999996" bottom="0.6" header="0.34" footer="0.35"/>
      <pageSetup scale="95" orientation="portrait" r:id="rId5"/>
      <headerFooter alignWithMargins="0">
        <oddFooter>&amp;R&amp;"Book Antiqua,Bold"&amp;8 Page &amp;P of &amp;N</oddFooter>
      </headerFooter>
    </customSheetView>
    <customSheetView guid="{B07CB001-8FAF-40AD-8AD5-A65A64B33B35}" showPageBreaks="1" showGridLines="0" printArea="1" hiddenRows="1" view="pageBreakPreview" topLeftCell="A4">
      <selection activeCell="B18" sqref="B18:C18"/>
      <pageMargins left="0.75" right="0.63" top="0.57999999999999996" bottom="0.6" header="0.34" footer="0.35"/>
      <pageSetup scale="95" orientation="portrait" r:id="rId6"/>
      <headerFooter alignWithMargins="0">
        <oddFooter>&amp;R&amp;"Book Antiqua,Bold"&amp;8 Page &amp;P of &amp;N</oddFooter>
      </headerFooter>
    </customSheetView>
    <customSheetView guid="{8CF338B0-8CA3-4AF4-816D-CB7A6D8E33BC}" showPageBreaks="1" showGridLines="0" printArea="1" hiddenRows="1" view="pageBreakPreview">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D05C69EC-C4A6-4AED-AFBA-A3044FD4B3FB}" showPageBreaks="1" showGridLines="0" printArea="1" hiddenRows="1" view="pageBreakPreview" topLeftCell="A22">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BE615921-12B2-47E1-81BB-292B559B4C46}" showPageBreaks="1" showGridLines="0" printArea="1" hiddenRows="1" view="pageBreakPreview" topLeftCell="A15">
      <selection activeCell="E23" sqref="E23"/>
      <pageMargins left="0.75" right="0.63" top="0.57999999999999996" bottom="0.6" header="0.34" footer="0.35"/>
      <pageSetup scale="95" orientation="portrait" r:id="rId9"/>
      <headerFooter alignWithMargins="0">
        <oddFooter>&amp;R&amp;"Book Antiqua,Bold"&amp;8 Page &amp;P of &amp;N</oddFooter>
      </headerFooter>
    </customSheetView>
    <customSheetView guid="{13A93EBF-985A-49FD-9FE0-DC75D238EC8C}" showPageBreaks="1" showGridLines="0" printArea="1" hiddenRows="1" view="pageBreakPreview" topLeftCell="A10">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11"/>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12"/>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14"/>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27"/>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28"/>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29"/>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30"/>
      <headerFooter alignWithMargins="0">
        <oddFooter>&amp;R&amp;"Book Antiqua,Bold"&amp;8 Page &amp;P of &amp;N</oddFooter>
      </headerFooter>
    </customSheetView>
    <customSheetView guid="{1F125E51-1799-42D0-B41E-DC039BB17D59}" showPageBreaks="1" showGridLines="0" printArea="1" hiddenRows="1" view="pageBreakPreview">
      <selection activeCell="B18" sqref="B18:C18"/>
      <pageMargins left="0.75" right="0.63" top="0.57999999999999996" bottom="0.6" header="0.34" footer="0.35"/>
      <pageSetup scale="95" orientation="portrait" r:id="rId31"/>
      <headerFooter alignWithMargins="0">
        <oddFooter>&amp;R&amp;"Book Antiqua,Bold"&amp;8 Page &amp;P of &amp;N</oddFooter>
      </headerFooter>
    </customSheetView>
    <customSheetView guid="{77353208-2D17-4D2E-ADE3-4F168F350B73}" showPageBreaks="1" showGridLines="0" printArea="1" hiddenRows="1" view="pageBreakPreview" topLeftCell="A4">
      <selection activeCell="B18" sqref="B18:C18"/>
      <pageMargins left="0.75" right="0.63" top="0.57999999999999996" bottom="0.6" header="0.34" footer="0.35"/>
      <pageSetup scale="95" orientation="portrait" r:id="rId32"/>
      <headerFooter alignWithMargins="0">
        <oddFooter>&amp;R&amp;"Book Antiqua,Bold"&amp;8 Page &amp;P of &amp;N</oddFooter>
      </headerFooter>
    </customSheetView>
    <customSheetView guid="{010B040B-83D1-42E5-9354-A9BE9113BDAC}" showPageBreaks="1" showGridLines="0" printArea="1" hiddenRows="1" view="pageBreakPreview" topLeftCell="A14">
      <selection activeCell="B18" sqref="B18:C18"/>
      <pageMargins left="0.75" right="0.63" top="0.57999999999999996" bottom="0.6" header="0.34" footer="0.35"/>
      <pageSetup scale="95" orientation="portrait" r:id="rId33"/>
      <headerFooter alignWithMargins="0">
        <oddFooter>&amp;R&amp;"Book Antiqua,Bold"&amp;8 Page &amp;P of &amp;N</oddFooter>
      </headerFooter>
    </customSheetView>
    <customSheetView guid="{FC200EB0-6614-47DB-96CE-7610471486D9}" showPageBreaks="1" showGridLines="0" printArea="1" hiddenRows="1" view="pageBreakPreview" topLeftCell="A28">
      <selection activeCell="B18" sqref="B18:C18"/>
      <pageMargins left="0.75" right="0.63" top="0.57999999999999996" bottom="0.6" header="0.34" footer="0.35"/>
      <pageSetup scale="95" orientation="portrait" r:id="rId34"/>
      <headerFooter alignWithMargins="0">
        <oddFooter>&amp;R&amp;"Book Antiqua,Bold"&amp;8 Page &amp;P of &amp;N</oddFooter>
      </headerFooter>
    </customSheetView>
    <customSheetView guid="{35C772BD-8F05-4A18-BEC8-6AF744E22539}" showPageBreaks="1" showGridLines="0" printArea="1" hiddenRows="1" view="pageBreakPreview">
      <selection activeCell="B18" sqref="B18:C18"/>
      <pageMargins left="0.75" right="0.63" top="0.57999999999999996" bottom="0.6" header="0.34" footer="0.35"/>
      <pageSetup scale="95" orientation="portrait" r:id="rId35"/>
      <headerFooter alignWithMargins="0">
        <oddFooter>&amp;R&amp;"Book Antiqua,Bold"&amp;8 Page &amp;P of &amp;N</oddFooter>
      </headerFooter>
    </customSheetView>
  </customSheetViews>
  <mergeCells count="46">
    <mergeCell ref="A8:C8"/>
    <mergeCell ref="A3:E3"/>
    <mergeCell ref="A5:E5"/>
    <mergeCell ref="A15:E15"/>
    <mergeCell ref="B17:C17"/>
    <mergeCell ref="B9:C9"/>
    <mergeCell ref="B10:C10"/>
    <mergeCell ref="B11:C11"/>
    <mergeCell ref="B12:C12"/>
    <mergeCell ref="B18:C18"/>
    <mergeCell ref="B38:C38"/>
    <mergeCell ref="B39:C39"/>
    <mergeCell ref="B19:C19"/>
    <mergeCell ref="B20:C20"/>
    <mergeCell ref="B21:C21"/>
    <mergeCell ref="A24:E24"/>
    <mergeCell ref="A25:E25"/>
    <mergeCell ref="A28:E28"/>
    <mergeCell ref="B40:C40"/>
    <mergeCell ref="A43:E43"/>
    <mergeCell ref="B22:C22"/>
    <mergeCell ref="A31:E31"/>
    <mergeCell ref="A33:E33"/>
    <mergeCell ref="B37:C37"/>
    <mergeCell ref="B23:C23"/>
    <mergeCell ref="B45:C45"/>
    <mergeCell ref="B50:C50"/>
    <mergeCell ref="B51:C51"/>
    <mergeCell ref="B46:C46"/>
    <mergeCell ref="B47:C47"/>
    <mergeCell ref="B48:C48"/>
    <mergeCell ref="B49:C49"/>
    <mergeCell ref="B79:C79"/>
    <mergeCell ref="B74:C74"/>
    <mergeCell ref="B75:C75"/>
    <mergeCell ref="B76:C76"/>
    <mergeCell ref="B77:C77"/>
    <mergeCell ref="A59:E59"/>
    <mergeCell ref="A61:E61"/>
    <mergeCell ref="A71:E71"/>
    <mergeCell ref="B73:C73"/>
    <mergeCell ref="B78:C78"/>
    <mergeCell ref="B65:C65"/>
    <mergeCell ref="B66:C66"/>
    <mergeCell ref="B67:C67"/>
    <mergeCell ref="B68:C68"/>
  </mergeCells>
  <phoneticPr fontId="6" type="noConversion"/>
  <conditionalFormatting sqref="A57:E80">
    <cfRule type="expression" dxfId="11" priority="2" stopIfTrue="1">
      <formula>$Z$2&lt;2</formula>
    </cfRule>
  </conditionalFormatting>
  <conditionalFormatting sqref="B29:B53 A29:A56 C29:E56 B55:B56 B81 A81:A85 C81:E85 B83:B85">
    <cfRule type="expression" dxfId="10" priority="1" stopIfTrue="1">
      <formula>$Z$2&lt;1</formula>
    </cfRule>
  </conditionalFormatting>
  <pageMargins left="0.75" right="0.63" top="0.57999999999999996" bottom="0.6" header="0.34" footer="0.35"/>
  <pageSetup scale="95" orientation="portrait" r:id="rId36"/>
  <headerFooter alignWithMargins="0">
    <oddFooter>&amp;R&amp;"Book Antiqua,Bold"&amp;8 Page &amp;P of &amp;N</oddFooter>
  </headerFooter>
  <drawing r:id="rId3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32753-5EFC-49A9-B9BA-31920B6CC011}">
  <dimension ref="A1:H70"/>
  <sheetViews>
    <sheetView showGridLines="0" showZeros="0" view="pageBreakPreview" topLeftCell="A11" zoomScaleNormal="80" zoomScaleSheetLayoutView="100" workbookViewId="0">
      <selection activeCell="A66" sqref="A66:F66"/>
    </sheetView>
  </sheetViews>
  <sheetFormatPr defaultRowHeight="16.5"/>
  <cols>
    <col min="1" max="1" width="8.85546875" style="316" customWidth="1"/>
    <col min="2" max="2" width="26.5703125" style="316" customWidth="1"/>
    <col min="3" max="3" width="11.5703125" style="316" customWidth="1"/>
    <col min="4" max="4" width="35.140625" style="316" customWidth="1"/>
    <col min="5" max="5" width="33.5703125" style="316" customWidth="1"/>
    <col min="6" max="6" width="20" style="316" customWidth="1"/>
    <col min="7" max="7" width="14.7109375" style="316" customWidth="1"/>
    <col min="8" max="9" width="9.140625" style="316" customWidth="1"/>
    <col min="10" max="10" width="9.140625" style="316"/>
    <col min="11" max="11" width="0" style="316" hidden="1" customWidth="1"/>
    <col min="12" max="16384" width="9.140625" style="316"/>
  </cols>
  <sheetData>
    <row r="1" spans="1:8" ht="20.25" customHeight="1">
      <c r="A1" s="313" t="str">
        <f>Basic!A3&amp;Basic!B3</f>
        <v>Specification No. :CC/NT/W-COND/DOM/A10/26/08227</v>
      </c>
      <c r="B1" s="314"/>
      <c r="C1" s="314"/>
      <c r="D1" s="314"/>
      <c r="E1" s="314"/>
      <c r="F1" s="315" t="s">
        <v>642</v>
      </c>
    </row>
    <row r="3" spans="1:8" ht="63.75" customHeight="1">
      <c r="A3" s="895" t="str">
        <f>'Attach 3(JV)'!A3</f>
        <v>Reconductoring Package OH01 for (i) Reconductoring of Khandong (NEEPCO) – Halflong (POWERGRID) 132kV S/c Transmission Line and (ii) Reconductoring of Halflong (POWERGRID)– Jiribam (POWERGRID) 132kV S/c Transmission Line under North Eastern Region Expansion Scheme-XXIV (NERES-XXIV).</v>
      </c>
      <c r="B3" s="896"/>
      <c r="C3" s="896"/>
      <c r="D3" s="896"/>
      <c r="E3" s="896"/>
      <c r="F3" s="896"/>
      <c r="G3" s="317"/>
    </row>
    <row r="4" spans="1:8" ht="16.5" customHeight="1">
      <c r="A4" s="318"/>
      <c r="G4" s="319"/>
      <c r="H4" s="96"/>
    </row>
    <row r="5" spans="1:8" ht="20.100000000000001" customHeight="1">
      <c r="A5" s="897" t="s">
        <v>391</v>
      </c>
      <c r="B5" s="897"/>
      <c r="C5" s="897"/>
      <c r="D5" s="897"/>
      <c r="E5" s="897"/>
      <c r="F5" s="897"/>
      <c r="G5" s="319"/>
      <c r="H5" s="96"/>
    </row>
    <row r="6" spans="1:8" ht="20.100000000000001" customHeight="1">
      <c r="A6" s="320"/>
      <c r="G6" s="319"/>
      <c r="H6" s="96"/>
    </row>
    <row r="7" spans="1:8" ht="20.100000000000001" customHeight="1">
      <c r="A7" s="321" t="str">
        <f>'Attach 3(JV)'!A7</f>
        <v>Bidder’s Name and Address :</v>
      </c>
      <c r="E7" s="322" t="str">
        <f>'[6]Attach 3 (JV)'!F5</f>
        <v>To:</v>
      </c>
      <c r="G7" s="319"/>
      <c r="H7" s="96"/>
    </row>
    <row r="8" spans="1:8" ht="36" customHeight="1">
      <c r="A8" s="898" t="str">
        <f>'Attach 3(JV)'!A8</f>
        <v xml:space="preserve">JOINT VENTURE (JV) OF  &amp; </v>
      </c>
      <c r="B8" s="898"/>
      <c r="C8" s="898"/>
      <c r="D8" s="898"/>
      <c r="E8" s="323" t="s">
        <v>354</v>
      </c>
      <c r="G8" s="319"/>
      <c r="H8" s="96"/>
    </row>
    <row r="9" spans="1:8">
      <c r="A9" s="68" t="s">
        <v>658</v>
      </c>
      <c r="B9" s="899" t="str">
        <f>'Attach 3(JV)'!B9</f>
        <v/>
      </c>
      <c r="C9" s="899"/>
      <c r="D9" s="899"/>
      <c r="E9" s="323" t="s">
        <v>356</v>
      </c>
      <c r="G9" s="319"/>
      <c r="H9" s="96"/>
    </row>
    <row r="10" spans="1:8">
      <c r="A10" s="68" t="s">
        <v>553</v>
      </c>
      <c r="B10" s="587" t="str">
        <f>'Attach 3(JV)'!B10</f>
        <v/>
      </c>
      <c r="C10" s="587"/>
      <c r="D10" s="587"/>
      <c r="E10" s="323" t="s">
        <v>710</v>
      </c>
      <c r="G10" s="319"/>
      <c r="H10" s="96"/>
    </row>
    <row r="11" spans="1:8">
      <c r="B11" s="587" t="str">
        <f>'Attach 3(JV)'!B11</f>
        <v/>
      </c>
      <c r="C11" s="587"/>
      <c r="D11" s="587"/>
      <c r="E11" s="323" t="s">
        <v>711</v>
      </c>
    </row>
    <row r="12" spans="1:8">
      <c r="A12" s="320"/>
      <c r="B12" s="587" t="str">
        <f>'Attach 3(JV)'!B12</f>
        <v/>
      </c>
      <c r="C12" s="587"/>
      <c r="D12" s="587"/>
      <c r="E12" s="389" t="str">
        <f>'Attach 3(JV)'!E11</f>
        <v>Gurugram (Haryana) - 122001</v>
      </c>
    </row>
    <row r="13" spans="1:8" ht="9.9499999999999993" customHeight="1">
      <c r="A13" s="320"/>
      <c r="B13" s="68"/>
      <c r="C13" s="68"/>
      <c r="D13" s="68"/>
    </row>
    <row r="14" spans="1:8" ht="20.100000000000001" customHeight="1">
      <c r="A14" s="316" t="s">
        <v>347</v>
      </c>
    </row>
    <row r="15" spans="1:8" ht="45.75" customHeight="1">
      <c r="A15" s="900" t="s">
        <v>722</v>
      </c>
      <c r="B15" s="900"/>
      <c r="C15" s="900"/>
      <c r="D15" s="900"/>
      <c r="E15" s="900"/>
      <c r="F15" s="900"/>
    </row>
    <row r="16" spans="1:8" ht="75" customHeight="1">
      <c r="A16" s="324" t="s">
        <v>708</v>
      </c>
      <c r="B16" s="324" t="s">
        <v>643</v>
      </c>
      <c r="C16" s="880" t="s">
        <v>392</v>
      </c>
      <c r="D16" s="881"/>
      <c r="E16" s="324" t="s">
        <v>393</v>
      </c>
      <c r="F16" s="324" t="s">
        <v>644</v>
      </c>
    </row>
    <row r="17" spans="1:6" ht="13.5" customHeight="1">
      <c r="A17" s="325">
        <v>1</v>
      </c>
      <c r="B17" s="325">
        <v>2</v>
      </c>
      <c r="C17" s="901">
        <v>3</v>
      </c>
      <c r="D17" s="902"/>
      <c r="E17" s="325">
        <v>4</v>
      </c>
      <c r="F17" s="325">
        <v>5</v>
      </c>
    </row>
    <row r="18" spans="1:6" ht="32.25" customHeight="1">
      <c r="A18" s="316" t="s">
        <v>645</v>
      </c>
    </row>
    <row r="19" spans="1:6" s="326" customFormat="1" ht="32.25" customHeight="1">
      <c r="A19" s="885" t="s">
        <v>646</v>
      </c>
      <c r="B19" s="886"/>
      <c r="C19" s="886"/>
      <c r="D19" s="886"/>
      <c r="E19" s="886"/>
      <c r="F19" s="887"/>
    </row>
    <row r="20" spans="1:6" ht="16.5" customHeight="1">
      <c r="A20" s="516" t="s">
        <v>670</v>
      </c>
      <c r="B20" s="890" t="s">
        <v>671</v>
      </c>
      <c r="C20" s="891"/>
      <c r="D20" s="891"/>
      <c r="E20" s="891"/>
      <c r="F20" s="892"/>
    </row>
    <row r="21" spans="1:6" ht="82.5" customHeight="1">
      <c r="A21" s="335" t="s">
        <v>672</v>
      </c>
      <c r="B21" s="503" t="s">
        <v>673</v>
      </c>
      <c r="C21" s="335" t="s">
        <v>647</v>
      </c>
      <c r="D21" s="517"/>
      <c r="E21" s="503" t="s">
        <v>729</v>
      </c>
      <c r="F21" s="332"/>
    </row>
    <row r="22" spans="1:6" ht="75" customHeight="1">
      <c r="A22" s="335" t="s">
        <v>511</v>
      </c>
      <c r="B22" s="503" t="s">
        <v>674</v>
      </c>
      <c r="C22" s="335" t="s">
        <v>648</v>
      </c>
      <c r="D22" s="517"/>
      <c r="E22" s="518" t="s">
        <v>728</v>
      </c>
      <c r="F22" s="332"/>
    </row>
    <row r="23" spans="1:6" ht="152.25" customHeight="1">
      <c r="A23" s="335" t="s">
        <v>675</v>
      </c>
      <c r="B23" s="334" t="s">
        <v>676</v>
      </c>
      <c r="C23" s="335" t="s">
        <v>652</v>
      </c>
      <c r="D23" s="519"/>
      <c r="E23" s="520" t="s">
        <v>677</v>
      </c>
      <c r="F23" s="332"/>
    </row>
    <row r="24" spans="1:6" ht="43.5" customHeight="1">
      <c r="A24" s="893" t="s">
        <v>678</v>
      </c>
      <c r="B24" s="894"/>
      <c r="C24" s="894"/>
      <c r="D24" s="894"/>
      <c r="E24" s="894"/>
      <c r="F24" s="894"/>
    </row>
    <row r="25" spans="1:6" s="40" customFormat="1" ht="15" hidden="1">
      <c r="A25" s="521" t="s">
        <v>395</v>
      </c>
      <c r="B25" s="888" t="s">
        <v>679</v>
      </c>
      <c r="C25" s="889"/>
      <c r="D25" s="889"/>
      <c r="E25" s="889"/>
      <c r="F25" s="889"/>
    </row>
    <row r="26" spans="1:6" s="328" customFormat="1" hidden="1">
      <c r="A26" s="522" t="s">
        <v>680</v>
      </c>
      <c r="B26" s="877" t="s">
        <v>681</v>
      </c>
      <c r="C26" s="878"/>
      <c r="D26" s="878"/>
      <c r="E26" s="878"/>
      <c r="F26" s="879"/>
    </row>
    <row r="27" spans="1:6" hidden="1">
      <c r="A27" s="329" t="s">
        <v>653</v>
      </c>
      <c r="B27" s="329" t="s">
        <v>609</v>
      </c>
      <c r="C27" s="880"/>
      <c r="D27" s="881"/>
      <c r="E27" s="331"/>
      <c r="F27" s="331"/>
    </row>
    <row r="28" spans="1:6" ht="49.5" hidden="1">
      <c r="A28" s="58" t="s">
        <v>670</v>
      </c>
      <c r="B28" s="503" t="s">
        <v>682</v>
      </c>
      <c r="C28" s="335" t="s">
        <v>647</v>
      </c>
      <c r="D28" s="519"/>
      <c r="E28" s="503" t="s">
        <v>683</v>
      </c>
      <c r="F28" s="333"/>
    </row>
    <row r="29" spans="1:6" ht="132" hidden="1">
      <c r="A29" s="493" t="s">
        <v>397</v>
      </c>
      <c r="B29" s="523" t="s">
        <v>684</v>
      </c>
      <c r="C29" s="335" t="s">
        <v>652</v>
      </c>
      <c r="D29" s="519"/>
      <c r="E29" s="503" t="s">
        <v>622</v>
      </c>
      <c r="F29" s="333"/>
    </row>
    <row r="30" spans="1:6" ht="54" hidden="1" customHeight="1">
      <c r="A30" s="869" t="s">
        <v>685</v>
      </c>
      <c r="B30" s="870"/>
      <c r="C30" s="870"/>
      <c r="D30" s="870"/>
      <c r="E30" s="870"/>
      <c r="F30" s="871"/>
    </row>
    <row r="31" spans="1:6" s="328" customFormat="1" hidden="1">
      <c r="A31" s="327" t="s">
        <v>709</v>
      </c>
      <c r="B31" s="877" t="s">
        <v>686</v>
      </c>
      <c r="C31" s="878"/>
      <c r="D31" s="878"/>
      <c r="E31" s="878"/>
      <c r="F31" s="879"/>
    </row>
    <row r="32" spans="1:6" s="328" customFormat="1" hidden="1">
      <c r="A32" s="327" t="s">
        <v>398</v>
      </c>
      <c r="B32" s="877" t="s">
        <v>687</v>
      </c>
      <c r="C32" s="878"/>
      <c r="D32" s="878"/>
      <c r="E32" s="878"/>
      <c r="F32" s="879"/>
    </row>
    <row r="33" spans="1:6" hidden="1">
      <c r="A33" s="329" t="s">
        <v>653</v>
      </c>
      <c r="B33" s="329" t="s">
        <v>609</v>
      </c>
      <c r="C33" s="880"/>
      <c r="D33" s="881"/>
      <c r="E33" s="331"/>
      <c r="F33" s="331"/>
    </row>
    <row r="34" spans="1:6" ht="33" hidden="1">
      <c r="A34" s="58" t="s">
        <v>688</v>
      </c>
      <c r="B34" s="503" t="s">
        <v>689</v>
      </c>
      <c r="C34" s="335" t="s">
        <v>648</v>
      </c>
      <c r="D34" s="519"/>
      <c r="E34" s="503" t="s">
        <v>394</v>
      </c>
      <c r="F34" s="333"/>
    </row>
    <row r="35" spans="1:6" ht="148.5" hidden="1">
      <c r="A35" s="58" t="s">
        <v>690</v>
      </c>
      <c r="B35" s="503" t="s">
        <v>691</v>
      </c>
      <c r="C35" s="335" t="s">
        <v>650</v>
      </c>
      <c r="D35" s="519"/>
      <c r="E35" s="503" t="s">
        <v>692</v>
      </c>
      <c r="F35" s="333"/>
    </row>
    <row r="36" spans="1:6" ht="181.5" hidden="1">
      <c r="A36" s="58" t="s">
        <v>397</v>
      </c>
      <c r="B36" s="503" t="s">
        <v>684</v>
      </c>
      <c r="C36" s="335" t="s">
        <v>652</v>
      </c>
      <c r="D36" s="519"/>
      <c r="E36" s="503" t="s">
        <v>693</v>
      </c>
      <c r="F36" s="333"/>
    </row>
    <row r="37" spans="1:6" ht="54" hidden="1" customHeight="1">
      <c r="A37" s="869" t="s">
        <v>694</v>
      </c>
      <c r="B37" s="870"/>
      <c r="C37" s="870"/>
      <c r="D37" s="870"/>
      <c r="E37" s="870"/>
      <c r="F37" s="871"/>
    </row>
    <row r="38" spans="1:6" s="328" customFormat="1" hidden="1">
      <c r="A38" s="327" t="s">
        <v>400</v>
      </c>
      <c r="B38" s="877" t="s">
        <v>695</v>
      </c>
      <c r="C38" s="878"/>
      <c r="D38" s="878"/>
      <c r="E38" s="878"/>
      <c r="F38" s="879"/>
    </row>
    <row r="39" spans="1:6" hidden="1">
      <c r="A39" s="329" t="s">
        <v>653</v>
      </c>
      <c r="B39" s="329" t="s">
        <v>609</v>
      </c>
      <c r="C39" s="880"/>
      <c r="D39" s="881"/>
      <c r="E39" s="331"/>
      <c r="F39" s="331"/>
    </row>
    <row r="40" spans="1:6" ht="33" hidden="1">
      <c r="A40" s="58" t="s">
        <v>688</v>
      </c>
      <c r="B40" s="503" t="s">
        <v>689</v>
      </c>
      <c r="C40" s="335" t="s">
        <v>648</v>
      </c>
      <c r="D40" s="519"/>
      <c r="E40" s="503" t="s">
        <v>394</v>
      </c>
      <c r="F40" s="333"/>
    </row>
    <row r="41" spans="1:6" ht="148.5" hidden="1">
      <c r="A41" s="58" t="s">
        <v>690</v>
      </c>
      <c r="B41" s="503" t="s">
        <v>691</v>
      </c>
      <c r="C41" s="335" t="s">
        <v>650</v>
      </c>
      <c r="D41" s="519"/>
      <c r="E41" s="503" t="s">
        <v>692</v>
      </c>
      <c r="F41" s="333"/>
    </row>
    <row r="42" spans="1:6" ht="181.5" hidden="1">
      <c r="A42" s="58" t="s">
        <v>397</v>
      </c>
      <c r="B42" s="503" t="s">
        <v>684</v>
      </c>
      <c r="C42" s="335" t="s">
        <v>652</v>
      </c>
      <c r="D42" s="519"/>
      <c r="E42" s="503" t="s">
        <v>693</v>
      </c>
      <c r="F42" s="333"/>
    </row>
    <row r="43" spans="1:6" ht="54" hidden="1" customHeight="1">
      <c r="A43" s="869" t="s">
        <v>694</v>
      </c>
      <c r="B43" s="870"/>
      <c r="C43" s="870"/>
      <c r="D43" s="870"/>
      <c r="E43" s="870"/>
      <c r="F43" s="871"/>
    </row>
    <row r="44" spans="1:6" s="328" customFormat="1" hidden="1">
      <c r="A44" s="327" t="s">
        <v>654</v>
      </c>
      <c r="B44" s="877" t="s">
        <v>696</v>
      </c>
      <c r="C44" s="878"/>
      <c r="D44" s="878"/>
      <c r="E44" s="878"/>
      <c r="F44" s="879"/>
    </row>
    <row r="45" spans="1:6" hidden="1">
      <c r="A45" s="329" t="s">
        <v>653</v>
      </c>
      <c r="B45" s="329" t="s">
        <v>609</v>
      </c>
      <c r="C45" s="880"/>
      <c r="D45" s="881"/>
      <c r="E45" s="331"/>
      <c r="F45" s="331"/>
    </row>
    <row r="46" spans="1:6" ht="33" hidden="1">
      <c r="A46" s="58" t="s">
        <v>688</v>
      </c>
      <c r="B46" s="503" t="s">
        <v>689</v>
      </c>
      <c r="C46" s="335" t="s">
        <v>648</v>
      </c>
      <c r="D46" s="519"/>
      <c r="E46" s="503" t="s">
        <v>394</v>
      </c>
      <c r="F46" s="333"/>
    </row>
    <row r="47" spans="1:6" ht="54" hidden="1" customHeight="1">
      <c r="A47" s="58" t="s">
        <v>690</v>
      </c>
      <c r="B47" s="503" t="s">
        <v>691</v>
      </c>
      <c r="C47" s="335" t="s">
        <v>650</v>
      </c>
      <c r="D47" s="519"/>
      <c r="E47" s="503" t="s">
        <v>692</v>
      </c>
      <c r="F47" s="333"/>
    </row>
    <row r="48" spans="1:6" ht="181.5" hidden="1">
      <c r="A48" s="58" t="s">
        <v>397</v>
      </c>
      <c r="B48" s="503" t="s">
        <v>684</v>
      </c>
      <c r="C48" s="335" t="s">
        <v>652</v>
      </c>
      <c r="D48" s="519"/>
      <c r="E48" s="503" t="s">
        <v>693</v>
      </c>
      <c r="F48" s="333"/>
    </row>
    <row r="49" spans="1:6" ht="36" hidden="1" customHeight="1">
      <c r="A49" s="869" t="s">
        <v>694</v>
      </c>
      <c r="B49" s="870"/>
      <c r="C49" s="870"/>
      <c r="D49" s="870"/>
      <c r="E49" s="870"/>
      <c r="F49" s="871"/>
    </row>
    <row r="50" spans="1:6" s="326" customFormat="1" ht="20.100000000000001" customHeight="1">
      <c r="A50" s="336" t="s">
        <v>395</v>
      </c>
      <c r="B50" s="885" t="s">
        <v>655</v>
      </c>
      <c r="C50" s="886"/>
      <c r="D50" s="886"/>
      <c r="E50" s="886"/>
      <c r="F50" s="887"/>
    </row>
    <row r="51" spans="1:6" s="338" customFormat="1" ht="30" customHeight="1">
      <c r="A51" s="337" t="s">
        <v>398</v>
      </c>
      <c r="B51" s="872" t="s">
        <v>656</v>
      </c>
      <c r="C51" s="873"/>
      <c r="D51" s="873"/>
      <c r="E51" s="873"/>
      <c r="F51" s="874"/>
    </row>
    <row r="52" spans="1:6" ht="115.5">
      <c r="A52" s="58" t="s">
        <v>670</v>
      </c>
      <c r="B52" s="503" t="s">
        <v>697</v>
      </c>
      <c r="C52" s="335" t="s">
        <v>647</v>
      </c>
      <c r="D52" s="519"/>
      <c r="E52" s="503" t="s">
        <v>698</v>
      </c>
      <c r="F52" s="332"/>
    </row>
    <row r="53" spans="1:6" ht="136.15" customHeight="1">
      <c r="A53" s="493" t="s">
        <v>699</v>
      </c>
      <c r="B53" s="524" t="s">
        <v>684</v>
      </c>
      <c r="C53" s="335" t="s">
        <v>652</v>
      </c>
      <c r="D53" s="519"/>
      <c r="E53" s="334" t="s">
        <v>622</v>
      </c>
      <c r="F53" s="332"/>
    </row>
    <row r="54" spans="1:6" s="525" customFormat="1" ht="37.15" customHeight="1">
      <c r="A54" s="875" t="s">
        <v>700</v>
      </c>
      <c r="B54" s="876"/>
      <c r="C54" s="876"/>
      <c r="D54" s="876"/>
      <c r="E54" s="876"/>
      <c r="F54" s="876"/>
    </row>
    <row r="55" spans="1:6" s="338" customFormat="1" ht="20.100000000000001" hidden="1" customHeight="1">
      <c r="A55" s="337" t="s">
        <v>400</v>
      </c>
      <c r="B55" s="872" t="s">
        <v>610</v>
      </c>
      <c r="C55" s="873"/>
      <c r="D55" s="873"/>
      <c r="E55" s="873"/>
      <c r="F55" s="874"/>
    </row>
    <row r="56" spans="1:6" ht="132" hidden="1">
      <c r="A56" s="335" t="s">
        <v>396</v>
      </c>
      <c r="B56" s="503" t="s">
        <v>697</v>
      </c>
      <c r="C56" s="335" t="s">
        <v>647</v>
      </c>
      <c r="D56" s="519"/>
      <c r="E56" s="503" t="s">
        <v>621</v>
      </c>
      <c r="F56" s="332"/>
    </row>
    <row r="57" spans="1:6" ht="132" hidden="1">
      <c r="A57" s="335" t="s">
        <v>397</v>
      </c>
      <c r="B57" s="524" t="s">
        <v>684</v>
      </c>
      <c r="C57" s="335" t="s">
        <v>652</v>
      </c>
      <c r="D57" s="519"/>
      <c r="E57" s="334" t="s">
        <v>622</v>
      </c>
      <c r="F57" s="332"/>
    </row>
    <row r="58" spans="1:6" ht="148.5" hidden="1">
      <c r="A58" s="335" t="s">
        <v>649</v>
      </c>
      <c r="B58" s="524" t="s">
        <v>701</v>
      </c>
      <c r="C58" s="335" t="s">
        <v>648</v>
      </c>
      <c r="D58" s="519"/>
      <c r="E58" s="334" t="s">
        <v>620</v>
      </c>
      <c r="F58" s="332"/>
    </row>
    <row r="59" spans="1:6" s="40" customFormat="1" ht="48.75" hidden="1" customHeight="1">
      <c r="A59" s="875" t="s">
        <v>702</v>
      </c>
      <c r="B59" s="876"/>
      <c r="C59" s="876"/>
      <c r="D59" s="876"/>
      <c r="E59" s="876"/>
      <c r="F59" s="876"/>
    </row>
    <row r="60" spans="1:6" s="338" customFormat="1" ht="20.100000000000001" hidden="1" customHeight="1">
      <c r="A60" s="337" t="s">
        <v>654</v>
      </c>
      <c r="B60" s="872" t="s">
        <v>657</v>
      </c>
      <c r="C60" s="873"/>
      <c r="D60" s="873"/>
      <c r="E60" s="873"/>
      <c r="F60" s="874"/>
    </row>
    <row r="61" spans="1:6" ht="132" hidden="1">
      <c r="A61" s="330" t="s">
        <v>396</v>
      </c>
      <c r="B61" s="503" t="s">
        <v>697</v>
      </c>
      <c r="C61" s="335" t="s">
        <v>647</v>
      </c>
      <c r="D61" s="519"/>
      <c r="E61" s="486" t="s">
        <v>621</v>
      </c>
      <c r="F61" s="332"/>
    </row>
    <row r="62" spans="1:6" ht="153" hidden="1" customHeight="1">
      <c r="A62" s="330" t="s">
        <v>397</v>
      </c>
      <c r="B62" s="524" t="s">
        <v>684</v>
      </c>
      <c r="C62" s="335" t="s">
        <v>652</v>
      </c>
      <c r="D62" s="519"/>
      <c r="E62" s="334" t="s">
        <v>622</v>
      </c>
      <c r="F62" s="332"/>
    </row>
    <row r="63" spans="1:6" ht="132" hidden="1">
      <c r="A63" s="330" t="s">
        <v>649</v>
      </c>
      <c r="B63" s="503" t="s">
        <v>703</v>
      </c>
      <c r="C63" s="335" t="s">
        <v>648</v>
      </c>
      <c r="D63" s="519"/>
      <c r="E63" s="503" t="s">
        <v>704</v>
      </c>
      <c r="F63" s="332"/>
    </row>
    <row r="64" spans="1:6" ht="148.5" hidden="1">
      <c r="A64" s="330" t="s">
        <v>651</v>
      </c>
      <c r="B64" s="334" t="s">
        <v>705</v>
      </c>
      <c r="C64" s="335" t="s">
        <v>650</v>
      </c>
      <c r="D64" s="519"/>
      <c r="E64" s="334" t="s">
        <v>706</v>
      </c>
      <c r="F64" s="332"/>
    </row>
    <row r="65" spans="1:6" s="40" customFormat="1" ht="58.5" hidden="1" customHeight="1">
      <c r="A65" s="875" t="s">
        <v>707</v>
      </c>
      <c r="B65" s="876"/>
      <c r="C65" s="876"/>
      <c r="D65" s="876"/>
      <c r="E65" s="876"/>
      <c r="F65" s="876"/>
    </row>
    <row r="66" spans="1:6" s="339" customFormat="1" ht="189" customHeight="1">
      <c r="A66" s="882" t="s">
        <v>476</v>
      </c>
      <c r="B66" s="883"/>
      <c r="C66" s="883"/>
      <c r="D66" s="883"/>
      <c r="E66" s="883"/>
      <c r="F66" s="884"/>
    </row>
    <row r="67" spans="1:6" ht="3" customHeight="1">
      <c r="A67" s="340"/>
      <c r="B67" s="340"/>
      <c r="C67" s="340"/>
      <c r="D67" s="340"/>
    </row>
    <row r="68" spans="1:6">
      <c r="A68" s="321" t="s">
        <v>6</v>
      </c>
      <c r="B68" s="341" t="str">
        <f>'Attach 3(JV)'!B24</f>
        <v/>
      </c>
      <c r="C68" s="341"/>
      <c r="E68" s="321" t="s">
        <v>4</v>
      </c>
      <c r="F68" s="321" t="str">
        <f>'Attach 3(JV)'!E24</f>
        <v/>
      </c>
    </row>
    <row r="69" spans="1:6">
      <c r="A69" s="321" t="s">
        <v>659</v>
      </c>
      <c r="B69" s="321" t="str">
        <f>'Attach 3(JV)'!B25</f>
        <v/>
      </c>
      <c r="C69" s="321"/>
      <c r="E69" s="321" t="s">
        <v>153</v>
      </c>
      <c r="F69" s="342" t="str">
        <f>'Attach 3(JV)'!E25</f>
        <v/>
      </c>
    </row>
    <row r="70" spans="1:6" ht="6.75" customHeight="1">
      <c r="A70" s="342"/>
      <c r="B70" s="342"/>
      <c r="C70" s="342"/>
      <c r="D70" s="321"/>
      <c r="E70" s="343"/>
      <c r="F70" s="342"/>
    </row>
  </sheetData>
  <sheetProtection algorithmName="SHA-512" hashValue="lnz5bosiWtS8ndykfhCbpjh8CJJnb2ZyFbiAb5uCAeh9veeP4eXC9iX51p5ZBjcLNLvW8C3zcKAs1tEJxLz95Q==" saltValue="G9fwgmYgTXfT8M3X2M5GoQ==" spinCount="100000" sheet="1" objects="1" scenarios="1"/>
  <customSheetViews>
    <customSheetView guid="{B36D49CA-5796-4086-B7D0-4AD7F327B4EC}" scale="130" showPageBreaks="1" showGridLines="0" zeroValues="0" printArea="1" hiddenRows="1" hiddenColumns="1" view="pageBreakPreview" topLeftCell="A73">
      <selection activeCell="B22" sqref="B2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CD28740F-9825-447C-B887-B18F0232D126}" scale="130" showPageBreaks="1" showGridLines="0" zeroValues="0" printArea="1" hiddenRows="1" hiddenColumns="1" view="pageBreakPreview" topLeftCell="A73">
      <selection activeCell="B22" sqref="B2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5">
    <mergeCell ref="B25:F25"/>
    <mergeCell ref="B20:F20"/>
    <mergeCell ref="A24:F24"/>
    <mergeCell ref="B11:D11"/>
    <mergeCell ref="A3:F3"/>
    <mergeCell ref="A5:F5"/>
    <mergeCell ref="A8:D8"/>
    <mergeCell ref="B9:D9"/>
    <mergeCell ref="B10:D10"/>
    <mergeCell ref="B12:D12"/>
    <mergeCell ref="A15:F15"/>
    <mergeCell ref="C16:D16"/>
    <mergeCell ref="C17:D17"/>
    <mergeCell ref="A19:F19"/>
    <mergeCell ref="A66:F66"/>
    <mergeCell ref="B50:F50"/>
    <mergeCell ref="B55:F55"/>
    <mergeCell ref="A65:F65"/>
    <mergeCell ref="A59:F59"/>
    <mergeCell ref="B60:F60"/>
    <mergeCell ref="B31:F31"/>
    <mergeCell ref="B32:F32"/>
    <mergeCell ref="B26:F26"/>
    <mergeCell ref="C27:D27"/>
    <mergeCell ref="A30:F30"/>
    <mergeCell ref="C33:D33"/>
    <mergeCell ref="A37:F37"/>
    <mergeCell ref="B38:F38"/>
    <mergeCell ref="C39:D39"/>
    <mergeCell ref="A43:F43"/>
    <mergeCell ref="A49:F49"/>
    <mergeCell ref="B51:F51"/>
    <mergeCell ref="A54:F54"/>
    <mergeCell ref="B44:F44"/>
    <mergeCell ref="C45:D45"/>
  </mergeCells>
  <dataValidations count="16">
    <dataValidation type="list" allowBlank="1" showInputMessage="1" showErrorMessage="1" error="Enter between 0.63 to 0.67" sqref="D48 D42 D36" xr:uid="{DAB18349-9B8D-46D9-B458-DB0908692542}">
      <formula1>"0.13,0.14,0.15,0.16,0.17"</formula1>
    </dataValidation>
    <dataValidation type="list" allowBlank="1" showInputMessage="1" showErrorMessage="1" error="Enter between 0.63 to 0.67" sqref="D46 D40 D34" xr:uid="{4A03D57F-4E31-49B4-9302-5EBD5ABF5B06}">
      <formula1>"0.06, 0.07, 0.08"</formula1>
    </dataValidation>
    <dataValidation type="list" allowBlank="1" showInputMessage="1" showErrorMessage="1" error="Enter between 0.63 to 0.67" sqref="D47 D41 D35" xr:uid="{D79A3F81-032E-4071-9737-34716CD8F21F}">
      <formula1>"0.55, 0.56, 0.57, 0.58, 0.59, 0.60, 0.61"</formula1>
    </dataValidation>
    <dataValidation type="list" allowBlank="1" showInputMessage="1" showErrorMessage="1" error="Enter between 0.18 to 0.22" sqref="D29" xr:uid="{505F3B80-D97B-44F5-BB06-1472453D1CC4}">
      <formula1>"0.09, 0.10, 0.11"</formula1>
    </dataValidation>
    <dataValidation type="list" allowBlank="1" showInputMessage="1" showErrorMessage="1" error="Enter between 0.35 to 0.45" sqref="D28" xr:uid="{4A5372A9-835A-4546-B2F4-93BCF21FF149}">
      <formula1>"0.69, 0.70, 0.71"</formula1>
    </dataValidation>
    <dataValidation type="list" allowBlank="1" showInputMessage="1" showErrorMessage="1" error="Enter between 0.08 and 0.10 only" sqref="D23" xr:uid="{20584DDC-AEBF-4E00-8D99-E5F9E20F861C}">
      <formula1>"0.20,0.21,0.22,0.23,0.24"</formula1>
    </dataValidation>
    <dataValidation type="list" allowBlank="1" showInputMessage="1" showErrorMessage="1" error="Enter between 0.08 and 0.10 only" sqref="D22" xr:uid="{825866FE-D0D4-452D-8F82-C6FD9EC36B31}">
      <formula1>"0.08,0.09,0.10"</formula1>
    </dataValidation>
    <dataValidation type="list" allowBlank="1" showInputMessage="1" showErrorMessage="1" error="Enter between 0.51 and 0.57only" sqref="D21" xr:uid="{DB90C9F5-CE7C-48E1-96FE-FCF7D34E3537}">
      <formula1>"0.51,0.52,0.53,0.54,0.55,0.56,0.57"</formula1>
    </dataValidation>
    <dataValidation type="list" allowBlank="1" showInputMessage="1" showErrorMessage="1" error="Enter between 0.20 to 0.24" sqref="D52" xr:uid="{DAB38AAE-AC28-4C25-AD46-CF88589CDDBD}">
      <formula1>"0.20,0.21,0.22,0.23,0.24"</formula1>
    </dataValidation>
    <dataValidation type="list" allowBlank="1" showInputMessage="1" showErrorMessage="1" error="Enter between 0.20 to 0.24" sqref="D53" xr:uid="{2C47A317-10B1-45FB-9A01-35B622005E1A}">
      <formula1>"0.56,0.57,0.58,0.59,0.60"</formula1>
    </dataValidation>
    <dataValidation type="list" allowBlank="1" showInputMessage="1" showErrorMessage="1" error="Enter between 0.25 to 0.35" sqref="D63" xr:uid="{75824068-F313-4626-8982-72DA94A6CBA0}">
      <formula1>"0.25,0.26,0.27,0.28,0.29,0.30,0.31,0.32,0.33,0.34,0.35"</formula1>
    </dataValidation>
    <dataValidation type="list" allowBlank="1" showInputMessage="1" showErrorMessage="1" error="Enter between 01.8 and 0.22" sqref="D61" xr:uid="{AE3DFE93-C161-4A79-A7B7-0B4B84030296}">
      <formula1>"0.18,0.19,0.20,0.21,0.22"</formula1>
    </dataValidation>
    <dataValidation type="list" allowBlank="1" showInputMessage="1" showErrorMessage="1" error="Enter between 0.25 to 0.35" sqref="D64" xr:uid="{16F8487D-9CCB-4563-9D4A-F2E5EFAE9494}">
      <formula1>"0.18,0.19,0.20,0.21,0.22"</formula1>
    </dataValidation>
    <dataValidation type="list" allowBlank="1" showInputMessage="1" showErrorMessage="1" error="Enter between 0.09 to 0.11" sqref="D56 D62" xr:uid="{BBB8D4E8-76E3-4177-A9DF-03A736D42243}">
      <formula1>"0.09,0.10,0.11"</formula1>
    </dataValidation>
    <dataValidation type="list" allowBlank="1" showInputMessage="1" showErrorMessage="1" error="Enter between 0.04 to 0.06" sqref="D57" xr:uid="{DDC2200F-7EBA-41E3-B221-1638E674FBAA}">
      <formula1>"0.04,0.05,0.06"</formula1>
    </dataValidation>
    <dataValidation type="list" allowBlank="1" showInputMessage="1" showErrorMessage="1" error="Enter between 0.04 to 0.06" sqref="D58" xr:uid="{BE2F3FDE-F68D-46D3-9E29-13954D00BAB2}">
      <formula1>"0.63,0.64,0.65,0.66,0.67"</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sheetPr>
  <dimension ref="A1:I31"/>
  <sheetViews>
    <sheetView showGridLines="0" view="pageBreakPreview" zoomScaleNormal="100" zoomScaleSheetLayoutView="100" workbookViewId="0">
      <selection activeCell="B10" sqref="B10:D10"/>
    </sheetView>
  </sheetViews>
  <sheetFormatPr defaultRowHeight="16.5"/>
  <cols>
    <col min="1" max="1" width="12.140625" style="39" customWidth="1"/>
    <col min="2" max="2" width="20.5703125" style="39" customWidth="1"/>
    <col min="3" max="3" width="11.42578125" style="39" customWidth="1"/>
    <col min="4" max="4" width="27.85546875" style="39" customWidth="1"/>
    <col min="5" max="5" width="39.28515625" style="39" customWidth="1"/>
    <col min="6" max="16384" width="9.140625" style="40"/>
  </cols>
  <sheetData>
    <row r="1" spans="1:9">
      <c r="A1" s="377" t="str">
        <f>Basic!A3&amp;Basic!B3</f>
        <v>Specification No. :CC/NT/W-COND/DOM/A10/26/08227</v>
      </c>
      <c r="B1" s="378"/>
      <c r="C1" s="378"/>
      <c r="D1" s="378"/>
      <c r="E1" s="379" t="str">
        <f>"Attachment-13 "</f>
        <v xml:space="preserve">Attachment-13 </v>
      </c>
    </row>
    <row r="3" spans="1:9" ht="96" customHeight="1">
      <c r="A3" s="585" t="str">
        <f>'Attach 3(JV)'!A3</f>
        <v>Reconductoring Package OH01 for (i) Reconductoring of Khandong (NEEPCO) – Halflong (POWERGRID) 132kV S/c Transmission Line and (ii) Reconductoring of Halflong (POWERGRID)– Jiribam (POWERGRID) 132kV S/c Transmission Line under North Eastern Region Expansion Scheme-XXIV (NERES-XXIV).</v>
      </c>
      <c r="B3" s="585"/>
      <c r="C3" s="585"/>
      <c r="D3" s="585"/>
      <c r="E3" s="585"/>
      <c r="F3" s="386"/>
      <c r="G3" s="385"/>
      <c r="H3" s="386"/>
    </row>
    <row r="4" spans="1:9" ht="20.100000000000001" customHeight="1">
      <c r="A4" s="345"/>
      <c r="H4" s="319"/>
      <c r="I4" s="96"/>
    </row>
    <row r="5" spans="1:9" ht="20.100000000000001" customHeight="1">
      <c r="A5" s="586" t="s">
        <v>0</v>
      </c>
      <c r="B5" s="586"/>
      <c r="C5" s="586"/>
      <c r="D5" s="586"/>
      <c r="E5" s="586"/>
      <c r="F5" s="465"/>
      <c r="H5" s="319"/>
      <c r="I5" s="96"/>
    </row>
    <row r="6" spans="1:9" ht="20.100000000000001" customHeight="1">
      <c r="A6" s="50"/>
      <c r="H6" s="319"/>
      <c r="I6" s="96"/>
    </row>
    <row r="7" spans="1:9" ht="20.100000000000001" customHeight="1">
      <c r="A7" s="209" t="str">
        <f>'Attach 3(JV)'!A7</f>
        <v>Bidder’s Name and Address :</v>
      </c>
      <c r="E7" s="322" t="str">
        <f>'Attach 3(JV)'!E7</f>
        <v>To:</v>
      </c>
      <c r="H7" s="319"/>
      <c r="I7" s="96"/>
    </row>
    <row r="8" spans="1:9" ht="36" customHeight="1">
      <c r="A8" s="573" t="str">
        <f>'Attach 3(JV)'!A8</f>
        <v xml:space="preserve">JOINT VENTURE (JV) OF  &amp; </v>
      </c>
      <c r="B8" s="573"/>
      <c r="C8" s="573"/>
      <c r="D8" s="573"/>
      <c r="E8" s="389" t="str">
        <f>'Attach 3(JV)'!E8</f>
        <v>Contract Services</v>
      </c>
      <c r="H8" s="319"/>
      <c r="I8" s="96"/>
    </row>
    <row r="9" spans="1:9" ht="20.100000000000001" customHeight="1">
      <c r="A9" s="68" t="s">
        <v>353</v>
      </c>
      <c r="B9" s="587" t="str">
        <f>'Attach 3(JV)'!B9</f>
        <v/>
      </c>
      <c r="C9" s="587"/>
      <c r="D9" s="587"/>
      <c r="E9" s="389" t="str">
        <f>'Attach 3(JV)'!E9</f>
        <v>Power Grid Corporation of India Ltd.,</v>
      </c>
      <c r="H9" s="319"/>
      <c r="I9" s="96"/>
    </row>
    <row r="10" spans="1:9" ht="20.100000000000001" customHeight="1">
      <c r="A10" s="68" t="s">
        <v>355</v>
      </c>
      <c r="B10" s="587" t="str">
        <f>'Attach 3(JV)'!B10</f>
        <v/>
      </c>
      <c r="C10" s="587"/>
      <c r="D10" s="587"/>
      <c r="E10" s="389" t="str">
        <f>'Attach 3(JV)'!E10</f>
        <v>"Saudamini", Plot No. 2, Sector 29</v>
      </c>
      <c r="H10" s="319"/>
      <c r="I10" s="96"/>
    </row>
    <row r="11" spans="1:9" ht="20.100000000000001" customHeight="1">
      <c r="B11" s="587" t="str">
        <f>'Attach 3(JV)'!B11</f>
        <v/>
      </c>
      <c r="C11" s="587"/>
      <c r="D11" s="587"/>
      <c r="E11" s="389" t="str">
        <f>'Attach 3(JV)'!E11</f>
        <v>Gurugram (Haryana) - 122001</v>
      </c>
      <c r="G11" s="119" t="s">
        <v>458</v>
      </c>
    </row>
    <row r="12" spans="1:9" ht="20.100000000000001" customHeight="1">
      <c r="A12" s="50"/>
      <c r="B12" s="587" t="str">
        <f>'Attach 3(JV)'!B12</f>
        <v/>
      </c>
      <c r="C12" s="587"/>
      <c r="D12" s="587"/>
      <c r="E12" s="389"/>
    </row>
    <row r="13" spans="1:9" ht="20.100000000000001" customHeight="1">
      <c r="A13" s="50"/>
      <c r="B13" s="68"/>
      <c r="C13" s="68"/>
      <c r="D13" s="68"/>
      <c r="E13" s="40"/>
    </row>
    <row r="14" spans="1:9" ht="20.100000000000001" customHeight="1">
      <c r="A14" s="39" t="s">
        <v>347</v>
      </c>
    </row>
    <row r="15" spans="1:9" ht="20.100000000000001" customHeight="1">
      <c r="A15" s="50"/>
    </row>
    <row r="16" spans="1:9" ht="45" customHeight="1">
      <c r="A16" s="574" t="s">
        <v>1</v>
      </c>
      <c r="B16" s="574"/>
      <c r="C16" s="574"/>
      <c r="D16" s="574"/>
      <c r="E16" s="574"/>
      <c r="F16" s="120"/>
      <c r="G16" s="120"/>
      <c r="H16" s="120"/>
    </row>
    <row r="17" spans="1:5" ht="20.100000000000001" customHeight="1">
      <c r="A17" s="50"/>
    </row>
    <row r="18" spans="1:5" ht="33" customHeight="1">
      <c r="A18" s="29" t="s">
        <v>6</v>
      </c>
      <c r="B18" s="393" t="str">
        <f>'Attach 3(JV)'!B24</f>
        <v/>
      </c>
      <c r="C18" s="395"/>
      <c r="D18" s="380" t="s">
        <v>4</v>
      </c>
      <c r="E18" s="394" t="str">
        <f>'Attach 3(JV)'!E24</f>
        <v/>
      </c>
    </row>
    <row r="19" spans="1:5" ht="33" customHeight="1">
      <c r="A19" s="29" t="s">
        <v>7</v>
      </c>
      <c r="B19" s="394" t="str">
        <f>'Attach 3(JV)'!B25</f>
        <v/>
      </c>
      <c r="C19" s="395"/>
      <c r="D19" s="380" t="s">
        <v>5</v>
      </c>
      <c r="E19" s="394" t="str">
        <f>'Attach 3(JV)'!E25</f>
        <v/>
      </c>
    </row>
    <row r="20" spans="1:5" ht="20.100000000000001" customHeight="1">
      <c r="A20" s="395"/>
    </row>
    <row r="21" spans="1:5" ht="20.100000000000001" customHeight="1"/>
    <row r="22" spans="1:5" ht="20.100000000000001" customHeight="1"/>
    <row r="23" spans="1:5" ht="20.100000000000001" customHeight="1">
      <c r="A23" s="395"/>
    </row>
    <row r="24" spans="1:5" ht="20.100000000000001" customHeight="1"/>
    <row r="25" spans="1:5" ht="20.100000000000001" customHeight="1">
      <c r="A25" s="395"/>
    </row>
    <row r="26" spans="1:5" ht="20.100000000000001" customHeight="1"/>
    <row r="27" spans="1:5" ht="20.100000000000001" customHeight="1">
      <c r="A27" s="395"/>
    </row>
    <row r="28" spans="1:5" ht="20.100000000000001" customHeight="1"/>
    <row r="29" spans="1:5" ht="20.100000000000001" customHeight="1"/>
    <row r="30" spans="1:5" ht="20.100000000000001" customHeight="1"/>
    <row r="31" spans="1:5" ht="20.100000000000001" customHeight="1"/>
  </sheetData>
  <sheetProtection algorithmName="SHA-512" hashValue="0eGFRjG8sSwheKzxZqkdjydiuaNo04P+hpDIVGoQ/zz8j2wpeJOEIbOgmlcVj/kWvUzDo8Ij2q6tjRLAtHi2Tg==" saltValue="bmBTWeVDXwL19w5QbjPVbw==" spinCount="100000" sheet="1" objects="1" scenarios="1"/>
  <customSheetViews>
    <customSheetView guid="{B36D49CA-5796-4086-B7D0-4AD7F327B4EC}" scale="175" showPageBreaks="1" showGridLines="0" printArea="1" view="pageBreakPreview" topLeftCell="A5">
      <selection activeCell="A5" sqref="A5:E5"/>
      <pageMargins left="0.75" right="0.63" top="0.57999999999999996" bottom="0.6" header="0.34" footer="0.35"/>
      <pageSetup orientation="portrait" r:id="rId1"/>
      <headerFooter alignWithMargins="0">
        <oddFooter>&amp;R&amp;"Book Antiqua,Bold"&amp;8 Page &amp;P of &amp;N</oddFooter>
      </headerFooter>
    </customSheetView>
    <customSheetView guid="{CD28740F-9825-447C-B887-B18F0232D126}" scale="175" showPageBreaks="1" showGridLines="0" printArea="1" view="pageBreakPreview" topLeftCell="A5">
      <selection activeCell="A5" sqref="A5:E5"/>
      <pageMargins left="0.75" right="0.63" top="0.57999999999999996" bottom="0.6" header="0.34" footer="0.35"/>
      <pageSetup orientation="portrait" r:id="rId2"/>
      <headerFooter alignWithMargins="0">
        <oddFooter>&amp;R&amp;"Book Antiqua,Bold"&amp;8 Page &amp;P of &amp;N</oddFooter>
      </headerFooter>
    </customSheetView>
    <customSheetView guid="{012A8702-091E-4FD1-8E26-12B65B8B3B8C}" showPageBreaks="1" showGridLines="0" printArea="1" view="pageBreakPreview">
      <selection activeCell="A16" sqref="A16:E16"/>
      <pageMargins left="0.75" right="0.63" top="0.57999999999999996" bottom="0.6" header="0.34" footer="0.35"/>
      <pageSetup orientation="portrait" r:id="rId3"/>
      <headerFooter alignWithMargins="0">
        <oddFooter>&amp;R&amp;"Book Antiqua,Bold"&amp;8 Page &amp;P of &amp;N</oddFooter>
      </headerFooter>
    </customSheetView>
    <customSheetView guid="{0D490C87-B003-4943-9825-ACE0B8E7CC06}" showPageBreaks="1" showGridLines="0" printArea="1" view="pageBreakPreview">
      <selection activeCell="A16" sqref="A16:E16"/>
      <pageMargins left="0.75" right="0.63" top="0.57999999999999996" bottom="0.6" header="0.34" footer="0.35"/>
      <pageSetup orientation="portrait" r:id="rId4"/>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orientation="portrait" r:id="rId5"/>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orientation="portrait" r:id="rId6"/>
      <headerFooter alignWithMargins="0">
        <oddFooter>&amp;R&amp;"Book Antiqua,Bold"&amp;8 Page &amp;P of &amp;N</oddFooter>
      </headerFooter>
    </customSheetView>
    <customSheetView guid="{8CF338B0-8CA3-4AF4-816D-CB7A6D8E33BC}" showPageBreaks="1" showGridLines="0" printArea="1" view="pageBreakPreview" topLeftCell="A7">
      <selection activeCell="I14" sqref="I14"/>
      <pageMargins left="0.75" right="0.63" top="0.57999999999999996" bottom="0.6" header="0.34" footer="0.35"/>
      <pageSetup orientation="portrait" r:id="rId7"/>
      <headerFooter alignWithMargins="0">
        <oddFooter>&amp;R&amp;"Book Antiqua,Bold"&amp;8 Page &amp;P of &amp;N</oddFooter>
      </headerFooter>
    </customSheetView>
    <customSheetView guid="{D05C69EC-C4A6-4AED-AFBA-A3044FD4B3FB}" showPageBreaks="1" showGridLines="0" printArea="1" view="pageBreakPreview" topLeftCell="A16">
      <selection activeCell="I14" sqref="I14"/>
      <pageMargins left="0.75" right="0.63" top="0.57999999999999996" bottom="0.6" header="0.34" footer="0.35"/>
      <pageSetup orientation="portrait" r:id="rId8"/>
      <headerFooter alignWithMargins="0">
        <oddFooter>&amp;R&amp;"Book Antiqua,Bold"&amp;8 Page &amp;P of &amp;N</oddFooter>
      </headerFooter>
    </customSheetView>
    <customSheetView guid="{BE615921-12B2-47E1-81BB-292B559B4C46}" showPageBreaks="1" showGridLines="0" printArea="1" view="pageBreakPreview" topLeftCell="A7">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13A93EBF-985A-49FD-9FE0-DC75D238EC8C}" showPageBreaks="1" showGridLines="0" printArea="1" view="pageBreakPreview" topLeftCell="A7">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11"/>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12"/>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13"/>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14"/>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6"/>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27"/>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28"/>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29"/>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30"/>
      <headerFooter alignWithMargins="0">
        <oddFooter>&amp;R&amp;"Book Antiqua,Bold"&amp;8 Page &amp;P of &amp;N</oddFooter>
      </headerFooter>
    </customSheetView>
    <customSheetView guid="{1F125E51-1799-42D0-B41E-DC039BB17D59}" showPageBreaks="1" showGridLines="0" printArea="1" view="pageBreakPreview">
      <selection activeCell="I14" sqref="I14"/>
      <pageMargins left="0.75" right="0.63" top="0.57999999999999996" bottom="0.6" header="0.34" footer="0.35"/>
      <pageSetup orientation="portrait" r:id="rId31"/>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orientation="portrait" r:id="rId32"/>
      <headerFooter alignWithMargins="0">
        <oddFooter>&amp;R&amp;"Book Antiqua,Bold"&amp;8 Page &amp;P of &amp;N</oddFooter>
      </headerFooter>
    </customSheetView>
    <customSheetView guid="{010B040B-83D1-42E5-9354-A9BE9113BDAC}" showPageBreaks="1" showGridLines="0" printArea="1" view="pageBreakPreview">
      <selection activeCell="A16" sqref="A16:E16"/>
      <pageMargins left="0.75" right="0.63" top="0.57999999999999996" bottom="0.6" header="0.34" footer="0.35"/>
      <pageSetup orientation="portrait" r:id="rId33"/>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75" right="0.63" top="0.57999999999999996" bottom="0.6" header="0.34" footer="0.35"/>
      <pageSetup orientation="portrait" r:id="rId34"/>
      <headerFooter alignWithMargins="0">
        <oddFooter>&amp;R&amp;"Book Antiqua,Bold"&amp;8 Page &amp;P of &amp;N</oddFooter>
      </headerFooter>
    </customSheetView>
    <customSheetView guid="{35C772BD-8F05-4A18-BEC8-6AF744E22539}" showPageBreaks="1" showGridLines="0" printArea="1" view="pageBreakPreview">
      <selection activeCell="A16" sqref="A16:E16"/>
      <pageMargins left="0.75" right="0.63" top="0.57999999999999996" bottom="0.6" header="0.34" footer="0.35"/>
      <pageSetup orientation="portrait" r:id="rId3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36"/>
  <headerFooter alignWithMargins="0">
    <oddFooter>&amp;R&amp;"Book Antiqua,Bold"&amp;8 Page &amp;P of &amp;N</oddFooter>
  </headerFooter>
  <drawing r:id="rId3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sheetPr>
  <dimension ref="A1:I31"/>
  <sheetViews>
    <sheetView showGridLines="0" view="pageBreakPreview" zoomScaleNormal="100" zoomScaleSheetLayoutView="100" workbookViewId="0">
      <selection activeCell="D13" sqref="D13"/>
    </sheetView>
  </sheetViews>
  <sheetFormatPr defaultRowHeight="16.5"/>
  <cols>
    <col min="1" max="1" width="12.140625" style="39" customWidth="1"/>
    <col min="2" max="2" width="20.5703125" style="39" customWidth="1"/>
    <col min="3" max="3" width="11.42578125" style="39" customWidth="1"/>
    <col min="4" max="4" width="14.42578125" style="39" customWidth="1"/>
    <col min="5" max="5" width="39.28515625" style="39" customWidth="1"/>
    <col min="6" max="16384" width="9.140625" style="40"/>
  </cols>
  <sheetData>
    <row r="1" spans="1:9">
      <c r="A1" s="377" t="str">
        <f>Basic!A3&amp;Basic!B3</f>
        <v>Specification No. :CC/NT/W-COND/DOM/A10/26/08227</v>
      </c>
      <c r="B1" s="378"/>
      <c r="C1" s="378"/>
      <c r="D1" s="378"/>
      <c r="E1" s="379" t="str">
        <f>"Attachment-14 "</f>
        <v xml:space="preserve">Attachment-14 </v>
      </c>
    </row>
    <row r="3" spans="1:9" ht="91.5" customHeight="1">
      <c r="A3" s="585" t="str">
        <f>'Attach 3(JV)'!A3</f>
        <v>Reconductoring Package OH01 for (i) Reconductoring of Khandong (NEEPCO) – Halflong (POWERGRID) 132kV S/c Transmission Line and (ii) Reconductoring of Halflong (POWERGRID)– Jiribam (POWERGRID) 132kV S/c Transmission Line under North Eastern Region Expansion Scheme-XXIV (NERES-XXIV).</v>
      </c>
      <c r="B3" s="585"/>
      <c r="C3" s="585"/>
      <c r="D3" s="585"/>
      <c r="E3" s="585"/>
      <c r="F3" s="386"/>
      <c r="G3" s="385"/>
      <c r="H3" s="386"/>
    </row>
    <row r="4" spans="1:9" ht="20.100000000000001" customHeight="1">
      <c r="A4" s="345"/>
      <c r="H4" s="319"/>
      <c r="I4" s="96"/>
    </row>
    <row r="5" spans="1:9" ht="20.100000000000001" customHeight="1">
      <c r="A5" s="586" t="s">
        <v>414</v>
      </c>
      <c r="B5" s="586"/>
      <c r="C5" s="586"/>
      <c r="D5" s="586"/>
      <c r="E5" s="586"/>
      <c r="F5" s="465"/>
      <c r="H5" s="319"/>
      <c r="I5" s="96"/>
    </row>
    <row r="6" spans="1:9" ht="20.100000000000001" customHeight="1">
      <c r="A6" s="50"/>
      <c r="H6" s="319"/>
      <c r="I6" s="96"/>
    </row>
    <row r="7" spans="1:9" ht="20.100000000000001" customHeight="1">
      <c r="A7" s="209" t="str">
        <f>'Attach 3(JV)'!A7</f>
        <v>Bidder’s Name and Address :</v>
      </c>
      <c r="E7" s="322" t="str">
        <f>'Attach 3(JV)'!E7</f>
        <v>To:</v>
      </c>
      <c r="H7" s="319"/>
      <c r="I7" s="96"/>
    </row>
    <row r="8" spans="1:9" ht="36" customHeight="1">
      <c r="A8" s="573" t="str">
        <f>'Attach 3(JV)'!A8</f>
        <v xml:space="preserve">JOINT VENTURE (JV) OF  &amp; </v>
      </c>
      <c r="B8" s="573"/>
      <c r="C8" s="573"/>
      <c r="D8" s="573"/>
      <c r="E8" s="389" t="str">
        <f>'Attach 3(JV)'!E8</f>
        <v>Contract Services</v>
      </c>
      <c r="H8" s="319"/>
      <c r="I8" s="96"/>
    </row>
    <row r="9" spans="1:9" ht="20.100000000000001" customHeight="1">
      <c r="A9" s="68" t="s">
        <v>353</v>
      </c>
      <c r="B9" s="587" t="str">
        <f>'Attach 3(JV)'!B9</f>
        <v/>
      </c>
      <c r="C9" s="587"/>
      <c r="D9" s="587"/>
      <c r="E9" s="389" t="str">
        <f>'Attach 3(JV)'!E9</f>
        <v>Power Grid Corporation of India Ltd.,</v>
      </c>
      <c r="H9" s="319"/>
      <c r="I9" s="96"/>
    </row>
    <row r="10" spans="1:9" ht="20.100000000000001" customHeight="1">
      <c r="A10" s="68" t="s">
        <v>355</v>
      </c>
      <c r="B10" s="587" t="str">
        <f>'Attach 3(JV)'!B10</f>
        <v/>
      </c>
      <c r="C10" s="587"/>
      <c r="D10" s="587"/>
      <c r="E10" s="389" t="str">
        <f>'Attach 3(JV)'!E10</f>
        <v>"Saudamini", Plot No. 2, Sector 29</v>
      </c>
      <c r="H10" s="319"/>
      <c r="I10" s="96"/>
    </row>
    <row r="11" spans="1:9" ht="20.100000000000001" customHeight="1">
      <c r="B11" s="587" t="str">
        <f>'Attach 3(JV)'!B11</f>
        <v/>
      </c>
      <c r="C11" s="587"/>
      <c r="D11" s="587"/>
      <c r="E11" s="389" t="str">
        <f>'Attach 3(JV)'!E11</f>
        <v>Gurugram (Haryana) - 122001</v>
      </c>
    </row>
    <row r="12" spans="1:9" ht="20.100000000000001" customHeight="1">
      <c r="A12" s="50"/>
      <c r="B12" s="587" t="str">
        <f>'Attach 3(JV)'!B12</f>
        <v/>
      </c>
      <c r="C12" s="587"/>
      <c r="D12" s="587"/>
      <c r="E12" s="389"/>
    </row>
    <row r="13" spans="1:9" ht="20.100000000000001" customHeight="1">
      <c r="A13" s="50"/>
      <c r="B13" s="68"/>
      <c r="C13" s="68"/>
      <c r="D13" s="68"/>
      <c r="E13" s="40"/>
    </row>
    <row r="14" spans="1:9" ht="20.100000000000001" customHeight="1">
      <c r="A14" s="39" t="s">
        <v>347</v>
      </c>
    </row>
    <row r="15" spans="1:9" ht="20.100000000000001" customHeight="1">
      <c r="A15" s="50"/>
    </row>
    <row r="16" spans="1:9" ht="45" customHeight="1">
      <c r="A16" s="903" t="s">
        <v>603</v>
      </c>
      <c r="B16" s="903"/>
      <c r="C16" s="903"/>
      <c r="D16" s="903"/>
      <c r="E16" s="903"/>
      <c r="F16" s="120"/>
      <c r="G16" s="120"/>
      <c r="H16" s="120"/>
    </row>
    <row r="17" spans="1:5" ht="33" customHeight="1">
      <c r="D17" s="380"/>
    </row>
    <row r="18" spans="1:5" ht="33" customHeight="1">
      <c r="A18" s="29" t="s">
        <v>6</v>
      </c>
      <c r="B18" s="393" t="str">
        <f>'Attach 3(JV)'!B24</f>
        <v/>
      </c>
      <c r="C18" s="395"/>
      <c r="D18" s="380" t="s">
        <v>4</v>
      </c>
      <c r="E18" s="394" t="str">
        <f>'Attach 3(JV)'!E24</f>
        <v/>
      </c>
    </row>
    <row r="19" spans="1:5" ht="33" customHeight="1">
      <c r="A19" s="29" t="s">
        <v>7</v>
      </c>
      <c r="B19" s="394" t="str">
        <f>'Attach 3(JV)'!B25</f>
        <v/>
      </c>
      <c r="C19" s="395"/>
      <c r="D19" s="380" t="s">
        <v>5</v>
      </c>
      <c r="E19" s="394" t="str">
        <f>'Attach 3(JV)'!E25</f>
        <v/>
      </c>
    </row>
    <row r="20" spans="1:5" ht="20.100000000000001" customHeight="1">
      <c r="A20" s="395"/>
    </row>
    <row r="21" spans="1:5" ht="20.100000000000001" customHeight="1"/>
    <row r="22" spans="1:5" ht="20.100000000000001" customHeight="1"/>
    <row r="23" spans="1:5" ht="20.100000000000001" customHeight="1">
      <c r="A23" s="395"/>
    </row>
    <row r="24" spans="1:5" ht="20.100000000000001" customHeight="1"/>
    <row r="25" spans="1:5" ht="20.100000000000001" customHeight="1">
      <c r="A25" s="395"/>
    </row>
    <row r="26" spans="1:5" ht="20.100000000000001" customHeight="1"/>
    <row r="27" spans="1:5" ht="20.100000000000001" customHeight="1">
      <c r="A27" s="395"/>
    </row>
    <row r="28" spans="1:5" ht="20.100000000000001" customHeight="1"/>
    <row r="29" spans="1:5" ht="20.100000000000001" customHeight="1"/>
    <row r="30" spans="1:5" ht="20.100000000000001" customHeight="1"/>
    <row r="31" spans="1:5" ht="20.100000000000001" customHeight="1"/>
  </sheetData>
  <sheetProtection algorithmName="SHA-512" hashValue="C8tixH0iF+KTCTPx8DElLoU+oOKNx9ecG2QxxOCREVfA3xukzwEHGXq011A6sslEZhF7HoOgcd2+uGIBc3YKqg==" saltValue="wTUC+HNGouwF6WFpjsqP1A==" spinCount="100000" sheet="1" objects="1" scenarios="1"/>
  <customSheetViews>
    <customSheetView guid="{B36D49CA-5796-4086-B7D0-4AD7F327B4EC}" scale="175" showPageBreaks="1" showGridLines="0" printArea="1" view="pageBreakPreview" topLeftCell="A5">
      <selection activeCell="A5" sqref="A5:E5"/>
      <pageMargins left="0.75" right="0.63" top="0.57999999999999996" bottom="0.6" header="0.34" footer="0.35"/>
      <pageSetup scale="99" orientation="portrait" r:id="rId1"/>
      <headerFooter alignWithMargins="0">
        <oddFooter>&amp;R&amp;"Book Antiqua,Bold"&amp;8 Page &amp;P of &amp;N</oddFooter>
      </headerFooter>
    </customSheetView>
    <customSheetView guid="{CD28740F-9825-447C-B887-B18F0232D126}" scale="175" showPageBreaks="1" showGridLines="0" printArea="1" view="pageBreakPreview" topLeftCell="A5">
      <selection activeCell="A5" sqref="A5:E5"/>
      <pageMargins left="0.75" right="0.63" top="0.57999999999999996" bottom="0.6" header="0.34" footer="0.35"/>
      <pageSetup scale="99" orientation="portrait" r:id="rId2"/>
      <headerFooter alignWithMargins="0">
        <oddFooter>&amp;R&amp;"Book Antiqua,Bold"&amp;8 Page &amp;P of &amp;N</oddFooter>
      </headerFooter>
    </customSheetView>
    <customSheetView guid="{012A8702-091E-4FD1-8E26-12B65B8B3B8C}" showPageBreaks="1" showGridLines="0" printArea="1" view="pageBreakPreview">
      <selection activeCell="A2" sqref="A2"/>
      <pageMargins left="0.75" right="0.63" top="0.57999999999999996" bottom="0.6" header="0.34" footer="0.35"/>
      <pageSetup scale="99" orientation="portrait" r:id="rId3"/>
      <headerFooter alignWithMargins="0">
        <oddFooter>&amp;R&amp;"Book Antiqua,Bold"&amp;8 Page &amp;P of &amp;N</oddFooter>
      </headerFooter>
    </customSheetView>
    <customSheetView guid="{0D490C87-B003-4943-9825-ACE0B8E7CC06}" showPageBreaks="1" showGridLines="0" printArea="1" view="pageBreakPreview">
      <selection activeCell="A2" sqref="A2"/>
      <pageMargins left="0.75" right="0.63" top="0.57999999999999996" bottom="0.6" header="0.34" footer="0.35"/>
      <pageSetup scale="99" orientation="portrait" r:id="rId4"/>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scale="99" orientation="portrait" r:id="rId5"/>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scale="99" orientation="portrait" r:id="rId6"/>
      <headerFooter alignWithMargins="0">
        <oddFooter>&amp;R&amp;"Book Antiqua,Bold"&amp;8 Page &amp;P of &amp;N</oddFooter>
      </headerFooter>
    </customSheetView>
    <customSheetView guid="{8CF338B0-8CA3-4AF4-816D-CB7A6D8E33BC}" showPageBreaks="1" showGridLines="0" printArea="1" view="pageBreakPreview" topLeftCell="A7">
      <selection activeCell="A17" sqref="A17"/>
      <pageMargins left="0.75" right="0.63" top="0.57999999999999996" bottom="0.6" header="0.34" footer="0.35"/>
      <pageSetup scale="99" orientation="portrait" r:id="rId7"/>
      <headerFooter alignWithMargins="0">
        <oddFooter>&amp;R&amp;"Book Antiqua,Bold"&amp;8 Page &amp;P of &amp;N</oddFooter>
      </headerFooter>
    </customSheetView>
    <customSheetView guid="{D05C69EC-C4A6-4AED-AFBA-A3044FD4B3FB}" showPageBreaks="1" showGridLines="0" printArea="1" view="pageBreakPreview" topLeftCell="A13">
      <selection activeCell="A17" sqref="A17"/>
      <pageMargins left="0.75" right="0.63" top="0.57999999999999996" bottom="0.6" header="0.34" footer="0.35"/>
      <pageSetup scale="99" orientation="portrait" r:id="rId8"/>
      <headerFooter alignWithMargins="0">
        <oddFooter>&amp;R&amp;"Book Antiqua,Bold"&amp;8 Page &amp;P of &amp;N</oddFooter>
      </headerFooter>
    </customSheetView>
    <customSheetView guid="{BE615921-12B2-47E1-81BB-292B559B4C46}" showPageBreaks="1" showGridLines="0" printArea="1" view="pageBreakPreview" topLeftCell="A7">
      <selection activeCell="A17" sqref="A17"/>
      <pageMargins left="0.75" right="0.63" top="0.57999999999999996" bottom="0.6" header="0.34" footer="0.35"/>
      <pageSetup scale="99" orientation="portrait" r:id="rId9"/>
      <headerFooter alignWithMargins="0">
        <oddFooter>&amp;R&amp;"Book Antiqua,Bold"&amp;8 Page &amp;P of &amp;N</oddFooter>
      </headerFooter>
    </customSheetView>
    <customSheetView guid="{13A93EBF-985A-49FD-9FE0-DC75D238EC8C}" showPageBreaks="1" showGridLines="0" printArea="1" view="pageBreakPreview" topLeftCell="A7">
      <selection activeCell="A17" sqref="A17"/>
      <pageMargins left="0.75" right="0.63" top="0.57999999999999996" bottom="0.6" header="0.34" footer="0.35"/>
      <pageSetup scale="99" orientation="portrait" r:id="rId10"/>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11"/>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12"/>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13"/>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14"/>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1"/>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22"/>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23"/>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24"/>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25"/>
      <headerFooter alignWithMargins="0">
        <oddFooter>&amp;R&amp;"Book Antiqua,Bold"&amp;8 Page &amp;P of &amp;N</oddFooter>
      </headerFooter>
    </customSheetView>
    <customSheetView guid="{1F125E51-1799-42D0-B41E-DC039BB17D59}" showPageBreaks="1" showGridLines="0" printArea="1" view="pageBreakPreview">
      <selection activeCell="A17" sqref="A17"/>
      <pageMargins left="0.75" right="0.63" top="0.57999999999999996" bottom="0.6" header="0.34" footer="0.35"/>
      <pageSetup scale="99" orientation="portrait" r:id="rId26"/>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scale="99" orientation="portrait" r:id="rId27"/>
      <headerFooter alignWithMargins="0">
        <oddFooter>&amp;R&amp;"Book Antiqua,Bold"&amp;8 Page &amp;P of &amp;N</oddFooter>
      </headerFooter>
    </customSheetView>
    <customSheetView guid="{010B040B-83D1-42E5-9354-A9BE9113BDAC}" showPageBreaks="1" showGridLines="0" printArea="1" view="pageBreakPreview">
      <selection activeCell="A2" sqref="A2"/>
      <pageMargins left="0.75" right="0.63" top="0.57999999999999996" bottom="0.6" header="0.34" footer="0.35"/>
      <pageSetup scale="99" orientation="portrait" r:id="rId28"/>
      <headerFooter alignWithMargins="0">
        <oddFooter>&amp;R&amp;"Book Antiqua,Bold"&amp;8 Page &amp;P of &amp;N</oddFooter>
      </headerFooter>
    </customSheetView>
    <customSheetView guid="{FC200EB0-6614-47DB-96CE-7610471486D9}" showPageBreaks="1" showGridLines="0" printArea="1" view="pageBreakPreview">
      <selection activeCell="A2" sqref="A2"/>
      <pageMargins left="0.75" right="0.63" top="0.57999999999999996" bottom="0.6" header="0.34" footer="0.35"/>
      <pageSetup scale="99" orientation="portrait" r:id="rId29"/>
      <headerFooter alignWithMargins="0">
        <oddFooter>&amp;R&amp;"Book Antiqua,Bold"&amp;8 Page &amp;P of &amp;N</oddFooter>
      </headerFooter>
    </customSheetView>
    <customSheetView guid="{35C772BD-8F05-4A18-BEC8-6AF744E22539}" showPageBreaks="1" showGridLines="0" printArea="1" view="pageBreakPreview" topLeftCell="A13">
      <selection activeCell="A2" sqref="A2"/>
      <pageMargins left="0.75" right="0.63" top="0.57999999999999996" bottom="0.6" header="0.34" footer="0.35"/>
      <pageSetup scale="99" orientation="portrait" r:id="rId30"/>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31"/>
  <headerFooter alignWithMargins="0">
    <oddFooter>&amp;R&amp;"Book Antiqua,Bold"&amp;8 Page &amp;P of &amp;N</oddFooter>
  </headerFooter>
  <drawing r:id="rId3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1">
    <tabColor indexed="14"/>
  </sheetPr>
  <dimension ref="A1:J235"/>
  <sheetViews>
    <sheetView showGridLines="0" view="pageBreakPreview" topLeftCell="A148" zoomScaleNormal="100" zoomScaleSheetLayoutView="100" workbookViewId="0">
      <selection activeCell="B99" sqref="B99:I99"/>
    </sheetView>
  </sheetViews>
  <sheetFormatPr defaultRowHeight="13.5"/>
  <cols>
    <col min="1" max="1" width="10" style="12" customWidth="1"/>
    <col min="2" max="2" width="10.7109375" style="12" customWidth="1"/>
    <col min="3" max="3" width="10.85546875" style="12" customWidth="1"/>
    <col min="4" max="9" width="10.7109375" style="12" customWidth="1"/>
    <col min="10" max="16384" width="9.140625" style="12"/>
  </cols>
  <sheetData>
    <row r="1" spans="1:9" s="146" customFormat="1" ht="32.1" customHeight="1">
      <c r="A1" s="914" t="s">
        <v>613</v>
      </c>
      <c r="B1" s="915"/>
      <c r="C1" s="915"/>
      <c r="D1" s="915"/>
      <c r="E1" s="915"/>
      <c r="F1" s="915"/>
      <c r="G1" s="915"/>
      <c r="H1" s="915"/>
      <c r="I1" s="916"/>
    </row>
    <row r="2" spans="1:9" s="146" customFormat="1" ht="32.1" customHeight="1">
      <c r="A2" s="143" t="s">
        <v>467</v>
      </c>
      <c r="B2" s="917" t="s">
        <v>468</v>
      </c>
      <c r="C2" s="917"/>
      <c r="D2" s="917"/>
      <c r="E2" s="917"/>
      <c r="F2" s="917"/>
      <c r="G2" s="917"/>
      <c r="H2" s="917"/>
      <c r="I2" s="918"/>
    </row>
    <row r="3" spans="1:9" s="146" customFormat="1" ht="32.1" customHeight="1">
      <c r="A3" s="143" t="s">
        <v>469</v>
      </c>
      <c r="B3" s="917" t="s">
        <v>470</v>
      </c>
      <c r="C3" s="917"/>
      <c r="D3" s="917"/>
      <c r="E3" s="917"/>
      <c r="F3" s="917"/>
      <c r="G3" s="917"/>
      <c r="H3" s="917"/>
      <c r="I3" s="918"/>
    </row>
    <row r="4" spans="1:9" s="146" customFormat="1" ht="32.1" customHeight="1">
      <c r="A4" s="143" t="s">
        <v>471</v>
      </c>
      <c r="B4" s="917" t="s">
        <v>472</v>
      </c>
      <c r="C4" s="917"/>
      <c r="D4" s="917"/>
      <c r="E4" s="917"/>
      <c r="F4" s="917"/>
      <c r="G4" s="917"/>
      <c r="H4" s="917"/>
      <c r="I4" s="918"/>
    </row>
    <row r="5" spans="1:9" s="146" customFormat="1" ht="32.1" customHeight="1">
      <c r="A5" s="143" t="s">
        <v>473</v>
      </c>
      <c r="B5" s="917" t="s">
        <v>474</v>
      </c>
      <c r="C5" s="917"/>
      <c r="D5" s="917"/>
      <c r="E5" s="917"/>
      <c r="F5" s="917"/>
      <c r="G5" s="917"/>
      <c r="H5" s="917"/>
      <c r="I5" s="918"/>
    </row>
    <row r="6" spans="1:9" s="146" customFormat="1" ht="32.1" customHeight="1">
      <c r="A6" s="144" t="s">
        <v>475</v>
      </c>
      <c r="B6" s="919" t="s">
        <v>616</v>
      </c>
      <c r="C6" s="919"/>
      <c r="D6" s="919"/>
      <c r="E6" s="919"/>
      <c r="F6" s="919"/>
      <c r="G6" s="919"/>
      <c r="H6" s="919"/>
      <c r="I6" s="920"/>
    </row>
    <row r="7" spans="1:9" s="146" customFormat="1" ht="32.1" customHeight="1">
      <c r="A7" s="145"/>
      <c r="C7" s="145"/>
      <c r="D7" s="145"/>
      <c r="E7" s="145"/>
      <c r="F7" s="145"/>
      <c r="G7" s="145"/>
      <c r="H7" s="145"/>
      <c r="I7" s="145"/>
    </row>
    <row r="28" spans="1:10">
      <c r="A28" s="40"/>
      <c r="B28" s="40"/>
      <c r="C28" s="40"/>
      <c r="D28" s="40"/>
      <c r="E28" s="40"/>
      <c r="F28" s="40"/>
      <c r="G28" s="40"/>
      <c r="H28" s="40"/>
      <c r="I28" s="40"/>
      <c r="J28" s="40"/>
    </row>
    <row r="29" spans="1:10">
      <c r="A29" s="40"/>
      <c r="B29" s="40"/>
      <c r="C29" s="40"/>
      <c r="D29" s="40"/>
      <c r="E29" s="40"/>
      <c r="F29" s="40"/>
      <c r="G29" s="40"/>
      <c r="H29" s="40"/>
      <c r="I29" s="40"/>
      <c r="J29" s="40"/>
    </row>
    <row r="30" spans="1:10">
      <c r="A30" s="40"/>
      <c r="B30" s="40"/>
      <c r="C30" s="40"/>
      <c r="D30" s="40"/>
      <c r="E30" s="40"/>
      <c r="F30" s="40"/>
      <c r="G30" s="40"/>
      <c r="H30" s="40"/>
      <c r="I30" s="40"/>
      <c r="J30" s="40"/>
    </row>
    <row r="31" spans="1:10" ht="18.75">
      <c r="A31" s="924" t="s">
        <v>403</v>
      </c>
      <c r="B31" s="924"/>
      <c r="C31" s="924"/>
      <c r="D31" s="924"/>
      <c r="E31" s="924"/>
      <c r="F31" s="924"/>
      <c r="G31" s="924"/>
      <c r="H31" s="924"/>
      <c r="I31" s="924"/>
      <c r="J31" s="40"/>
    </row>
    <row r="32" spans="1:10" ht="15.75">
      <c r="A32" s="921" t="s">
        <v>404</v>
      </c>
      <c r="B32" s="921"/>
      <c r="C32" s="921"/>
      <c r="D32" s="921"/>
      <c r="E32" s="921"/>
      <c r="F32" s="921"/>
      <c r="G32" s="921"/>
      <c r="H32" s="921"/>
      <c r="I32" s="921"/>
      <c r="J32" s="40"/>
    </row>
    <row r="33" spans="1:10" ht="18.75">
      <c r="A33" s="923" t="s">
        <v>405</v>
      </c>
      <c r="B33" s="923"/>
      <c r="C33" s="923"/>
      <c r="D33" s="923"/>
      <c r="E33" s="923"/>
      <c r="F33" s="923"/>
      <c r="G33" s="923"/>
      <c r="H33" s="923"/>
      <c r="I33" s="923"/>
      <c r="J33" s="40"/>
    </row>
    <row r="34" spans="1:10" ht="36" customHeight="1">
      <c r="A34" s="925" t="s">
        <v>406</v>
      </c>
      <c r="B34" s="925"/>
      <c r="C34" s="925"/>
      <c r="D34" s="925"/>
      <c r="E34" s="925"/>
      <c r="F34" s="925"/>
      <c r="G34" s="925"/>
      <c r="H34" s="925"/>
      <c r="I34" s="925"/>
      <c r="J34" s="40"/>
    </row>
    <row r="35" spans="1:10" ht="18.75">
      <c r="A35" s="923" t="s">
        <v>407</v>
      </c>
      <c r="B35" s="923"/>
      <c r="C35" s="923"/>
      <c r="D35" s="923"/>
      <c r="E35" s="923"/>
      <c r="F35" s="923"/>
      <c r="G35" s="923"/>
      <c r="H35" s="923"/>
      <c r="I35" s="923"/>
      <c r="J35" s="40"/>
    </row>
    <row r="36" spans="1:10" ht="15.75">
      <c r="A36" s="921" t="s">
        <v>408</v>
      </c>
      <c r="B36" s="921"/>
      <c r="C36" s="921"/>
      <c r="D36" s="921"/>
      <c r="E36" s="921"/>
      <c r="F36" s="921"/>
      <c r="G36" s="921"/>
      <c r="H36" s="921"/>
      <c r="I36" s="921"/>
      <c r="J36" s="40"/>
    </row>
    <row r="37" spans="1:10" ht="15.75">
      <c r="A37" s="921">
        <f>'Names of Bidder'!D13</f>
        <v>0</v>
      </c>
      <c r="B37" s="921"/>
      <c r="C37" s="921"/>
      <c r="D37" s="921"/>
      <c r="E37" s="921"/>
      <c r="F37" s="921"/>
      <c r="G37" s="921"/>
      <c r="H37" s="921"/>
      <c r="I37" s="921"/>
      <c r="J37" s="40"/>
    </row>
    <row r="38" spans="1:10" ht="36.75" customHeight="1">
      <c r="A38" s="922" t="str">
        <f>" having its Registered Office at " &amp; 'Names of Bidder'!D14 &amp; " " &amp; 'Names of Bidder'!D15 &amp; " " &amp; 'Names of Bidder'!D16</f>
        <v xml:space="preserve"> having its Registered Office at   </v>
      </c>
      <c r="B38" s="922"/>
      <c r="C38" s="922"/>
      <c r="D38" s="922"/>
      <c r="E38" s="922"/>
      <c r="F38" s="922"/>
      <c r="G38" s="922"/>
      <c r="H38" s="922"/>
      <c r="I38" s="922"/>
      <c r="J38" s="40"/>
    </row>
    <row r="39" spans="1:10" ht="15.75">
      <c r="A39" s="921" t="str">
        <f>IF('Names of Bidder'!D9 = "Sole Bidder", " ", " and ")</f>
        <v xml:space="preserve"> and </v>
      </c>
      <c r="B39" s="921"/>
      <c r="C39" s="921"/>
      <c r="D39" s="921"/>
      <c r="E39" s="921"/>
      <c r="F39" s="921"/>
      <c r="G39" s="921"/>
      <c r="H39" s="921"/>
      <c r="I39" s="921"/>
      <c r="J39" s="40"/>
    </row>
    <row r="40" spans="1:10" ht="17.25" customHeight="1">
      <c r="A40" s="922">
        <f>IF('Names of Bidder'!D9= "Sole Bidder", "", IF('Names of Bidder'!D10=1,'Names of Bidder'!D18,IF('Names of Bidder'!D10="2 or More",'Names of Bidder'!D18&amp;" &amp; "&amp;'Names of Bidder'!D23,"")))</f>
        <v>0</v>
      </c>
      <c r="B40" s="922"/>
      <c r="C40" s="922"/>
      <c r="D40" s="922"/>
      <c r="E40" s="922"/>
      <c r="F40" s="922"/>
      <c r="G40" s="922"/>
      <c r="H40" s="922"/>
      <c r="I40" s="922"/>
      <c r="J40" s="40"/>
    </row>
    <row r="41" spans="1:10" ht="39" customHeight="1">
      <c r="A41" s="922" t="str">
        <f>IF('Names of Bidder'!D9= "Sole Bidder", "", "having its Registered Office at "&amp;IF('Names of Bidder'!D10=1,'Names of Bidder'!D19&amp;" "&amp;'Names of Bidder'!D20&amp;" "&amp;'Names of Bidder'!D21,IF('Names of Bidder'!D10="2 or More",'Names of Bidder'!D19&amp;" &amp; "&amp;'Names of Bidder'!D20&amp;" "&amp;'Names of Bidder'!D21&amp;" and " &amp; 'Names of Bidder'!D24&amp;" &amp; "&amp;'Names of Bidder'!D25&amp;" "&amp;'Names of Bidder'!D26 &amp;IF('Names of Bidder'!D10="2 or More"," respectively",""))))</f>
        <v xml:space="preserve">having its Registered Office at   </v>
      </c>
      <c r="B41" s="922"/>
      <c r="C41" s="922"/>
      <c r="D41" s="922"/>
      <c r="E41" s="922"/>
      <c r="F41" s="922"/>
      <c r="G41" s="922"/>
      <c r="H41" s="922"/>
      <c r="I41" s="922"/>
      <c r="J41" s="40"/>
    </row>
    <row r="42" spans="1:10" ht="15.75">
      <c r="A42" s="921" t="s">
        <v>409</v>
      </c>
      <c r="B42" s="921"/>
      <c r="C42" s="921"/>
      <c r="D42" s="921"/>
      <c r="E42" s="921"/>
      <c r="F42" s="921"/>
      <c r="G42" s="921"/>
      <c r="H42" s="921"/>
      <c r="I42" s="921"/>
      <c r="J42" s="40"/>
    </row>
    <row r="43" spans="1:10" ht="18.75">
      <c r="A43" s="923" t="s">
        <v>410</v>
      </c>
      <c r="B43" s="923"/>
      <c r="C43" s="923"/>
      <c r="D43" s="923"/>
      <c r="E43" s="923"/>
      <c r="F43" s="923"/>
      <c r="G43" s="923"/>
      <c r="H43" s="923"/>
      <c r="I43" s="923"/>
      <c r="J43" s="40"/>
    </row>
    <row r="44" spans="1:10" ht="18.75">
      <c r="A44" s="923" t="s">
        <v>411</v>
      </c>
      <c r="B44" s="923"/>
      <c r="C44" s="923"/>
      <c r="D44" s="923"/>
      <c r="E44" s="923"/>
      <c r="F44" s="923"/>
      <c r="G44" s="923"/>
      <c r="H44" s="923"/>
      <c r="I44" s="923"/>
      <c r="J44" s="40"/>
    </row>
    <row r="45" spans="1:10" ht="159" customHeight="1">
      <c r="A45" s="785" t="str">
        <f>"POWERGRID intends to award, under laid-down organisational procedures, contract(s) for " &amp; Basic!B1</f>
        <v>POWERGRID intends to award, under laid-down organisational procedures, contract(s) for Reconductoring Package OH01 for (i) Reconductoring of Khandong (NEEPCO) – Halflong (POWERGRID) 132kV S/c Transmission Line and (ii) Reconductoring of Halflong (POWERGRID)– Jiribam (POWERGRID) 132kV S/c Transmission Line under North Eastern Region Expansion Scheme-XXIV (NERES-XXIV).</v>
      </c>
      <c r="B45" s="785"/>
      <c r="C45" s="785"/>
      <c r="D45" s="785"/>
      <c r="E45" s="785"/>
      <c r="F45" s="785"/>
      <c r="G45" s="785"/>
      <c r="H45" s="785"/>
      <c r="I45" s="785"/>
      <c r="J45" s="40"/>
    </row>
    <row r="46" spans="1:10" ht="16.5" customHeight="1">
      <c r="A46" s="117"/>
      <c r="B46" s="119"/>
      <c r="C46" s="119"/>
      <c r="D46" s="119"/>
      <c r="E46" s="119"/>
      <c r="F46" s="117"/>
      <c r="G46" s="119"/>
      <c r="H46" s="119"/>
      <c r="I46" s="119"/>
      <c r="J46" s="40"/>
    </row>
    <row r="47" spans="1:10" ht="21" customHeight="1">
      <c r="A47" s="784" t="s">
        <v>412</v>
      </c>
      <c r="B47" s="784"/>
      <c r="C47" s="784"/>
      <c r="D47" s="784"/>
      <c r="E47" s="910" t="s">
        <v>412</v>
      </c>
      <c r="F47" s="910"/>
      <c r="G47" s="910"/>
      <c r="H47" s="910"/>
      <c r="I47" s="910"/>
      <c r="J47" s="40"/>
    </row>
    <row r="48" spans="1:10" ht="33" customHeight="1">
      <c r="A48" s="904" t="s">
        <v>478</v>
      </c>
      <c r="B48" s="904"/>
      <c r="C48" s="904"/>
      <c r="D48" s="904"/>
      <c r="E48" s="905" t="str">
        <f>"(For &amp; On behalf of "&amp;'Attach-3 (QR)'!A8</f>
        <v xml:space="preserve">(For &amp; On behalf of JOINT VENTURE (JV) OF  &amp; </v>
      </c>
      <c r="F48" s="905"/>
      <c r="G48" s="905"/>
      <c r="H48" s="905"/>
      <c r="I48" s="905"/>
      <c r="J48" s="40"/>
    </row>
    <row r="49" spans="1:10" ht="31.5" customHeight="1">
      <c r="A49" s="120" t="s">
        <v>414</v>
      </c>
      <c r="B49" s="120"/>
      <c r="C49" s="120"/>
      <c r="D49" s="120"/>
      <c r="E49" s="120"/>
      <c r="F49" s="120"/>
      <c r="G49" s="120"/>
      <c r="H49" s="120"/>
      <c r="I49" s="121" t="s">
        <v>415</v>
      </c>
      <c r="J49" s="40"/>
    </row>
    <row r="50" spans="1:10" ht="135.75" customHeight="1">
      <c r="A50" s="785" t="str">
        <f>Basic!B1&amp;" Package and Specification Number "&amp;Basic!B3</f>
        <v>Reconductoring Package OH01 for (i) Reconductoring of Khandong (NEEPCO) – Halflong (POWERGRID) 132kV S/c Transmission Line and (ii) Reconductoring of Halflong (POWERGRID)– Jiribam (POWERGRID) 132kV S/c Transmission Line under North Eastern Region Expansion Scheme-XXIV (NERES-XXIV). Package and Specification Number CC/NT/W-COND/DOM/A10/26/08227</v>
      </c>
      <c r="B50" s="785"/>
      <c r="C50" s="785"/>
      <c r="D50" s="785"/>
      <c r="E50" s="785"/>
      <c r="F50" s="785"/>
      <c r="G50" s="785"/>
      <c r="H50" s="785"/>
      <c r="I50" s="785"/>
    </row>
    <row r="51" spans="1:10" ht="20.25" customHeight="1">
      <c r="A51" s="118"/>
      <c r="B51" s="118"/>
      <c r="C51" s="118"/>
      <c r="D51" s="118"/>
      <c r="E51" s="118"/>
      <c r="F51" s="118"/>
      <c r="G51" s="118"/>
      <c r="H51" s="118"/>
      <c r="I51" s="118"/>
    </row>
    <row r="52" spans="1:10" ht="57.75" customHeight="1">
      <c r="A52" s="784" t="s">
        <v>605</v>
      </c>
      <c r="B52" s="785"/>
      <c r="C52" s="785"/>
      <c r="D52" s="785"/>
      <c r="E52" s="785"/>
      <c r="F52" s="785"/>
      <c r="G52" s="785"/>
      <c r="H52" s="785"/>
      <c r="I52" s="785"/>
    </row>
    <row r="53" spans="1:10" ht="6.75" customHeight="1">
      <c r="A53" s="267"/>
      <c r="B53" s="267"/>
      <c r="C53" s="267"/>
      <c r="D53" s="267"/>
      <c r="E53" s="267"/>
      <c r="F53" s="267"/>
      <c r="G53" s="267"/>
      <c r="H53" s="267"/>
      <c r="I53" s="267"/>
    </row>
    <row r="54" spans="1:10" ht="35.25" customHeight="1">
      <c r="A54" s="785" t="s">
        <v>416</v>
      </c>
      <c r="B54" s="785"/>
      <c r="C54" s="785"/>
      <c r="D54" s="785"/>
      <c r="E54" s="785"/>
      <c r="F54" s="785"/>
      <c r="G54" s="785"/>
      <c r="H54" s="785"/>
      <c r="I54" s="785"/>
    </row>
    <row r="55" spans="1:10" ht="8.1" customHeight="1">
      <c r="A55" s="122"/>
      <c r="B55" s="93"/>
      <c r="C55" s="93"/>
      <c r="D55" s="93"/>
      <c r="E55" s="93"/>
      <c r="F55" s="93"/>
      <c r="G55" s="93"/>
      <c r="H55" s="93"/>
      <c r="I55" s="93"/>
    </row>
    <row r="56" spans="1:10" ht="15.75">
      <c r="A56" s="913" t="s">
        <v>559</v>
      </c>
      <c r="B56" s="913"/>
      <c r="C56" s="913"/>
      <c r="D56" s="913"/>
      <c r="E56" s="913"/>
      <c r="F56" s="913"/>
      <c r="G56" s="913"/>
      <c r="H56" s="913"/>
      <c r="I56" s="913"/>
    </row>
    <row r="57" spans="1:10" ht="8.1" customHeight="1">
      <c r="A57" s="122"/>
      <c r="B57" s="93"/>
      <c r="C57" s="93"/>
      <c r="D57" s="93"/>
      <c r="E57" s="93"/>
      <c r="F57" s="93"/>
      <c r="G57" s="93"/>
      <c r="H57" s="93"/>
      <c r="I57" s="93"/>
    </row>
    <row r="58" spans="1:10" ht="16.5">
      <c r="A58" s="909" t="s">
        <v>417</v>
      </c>
      <c r="B58" s="909"/>
      <c r="C58" s="909"/>
      <c r="D58" s="909"/>
      <c r="E58" s="909"/>
      <c r="F58" s="909"/>
      <c r="G58" s="909"/>
      <c r="H58" s="909"/>
      <c r="I58" s="909"/>
    </row>
    <row r="59" spans="1:10" ht="8.1" customHeight="1">
      <c r="A59" s="123"/>
      <c r="B59" s="93"/>
      <c r="C59" s="93"/>
      <c r="D59" s="93"/>
      <c r="E59" s="93"/>
      <c r="F59" s="93"/>
      <c r="G59" s="93"/>
      <c r="H59" s="93"/>
      <c r="I59" s="93"/>
    </row>
    <row r="60" spans="1:10" ht="37.5" customHeight="1">
      <c r="A60" s="124" t="s">
        <v>418</v>
      </c>
      <c r="B60" s="784" t="s">
        <v>560</v>
      </c>
      <c r="C60" s="784"/>
      <c r="D60" s="784"/>
      <c r="E60" s="784"/>
      <c r="F60" s="784"/>
      <c r="G60" s="784"/>
      <c r="H60" s="784"/>
      <c r="I60" s="784"/>
    </row>
    <row r="61" spans="1:10" ht="8.1" customHeight="1">
      <c r="A61" s="122"/>
      <c r="B61" s="93"/>
      <c r="C61" s="93"/>
      <c r="D61" s="93"/>
      <c r="E61" s="93"/>
      <c r="F61" s="93"/>
      <c r="G61" s="93"/>
      <c r="H61" s="93"/>
      <c r="I61" s="93"/>
    </row>
    <row r="62" spans="1:10" ht="93.75" customHeight="1">
      <c r="A62" s="93"/>
      <c r="B62" s="124" t="s">
        <v>362</v>
      </c>
      <c r="C62" s="784" t="s">
        <v>561</v>
      </c>
      <c r="D62" s="784"/>
      <c r="E62" s="784"/>
      <c r="F62" s="784"/>
      <c r="G62" s="784"/>
      <c r="H62" s="784"/>
      <c r="I62" s="784"/>
    </row>
    <row r="63" spans="1:10" ht="8.1" customHeight="1">
      <c r="A63" s="93"/>
      <c r="B63" s="124"/>
      <c r="C63" s="117"/>
      <c r="D63" s="117"/>
      <c r="E63" s="117"/>
      <c r="F63" s="117"/>
      <c r="G63" s="117"/>
      <c r="H63" s="117"/>
      <c r="I63" s="117"/>
    </row>
    <row r="64" spans="1:10" ht="96.75" customHeight="1">
      <c r="A64" s="93"/>
      <c r="B64" s="124" t="s">
        <v>363</v>
      </c>
      <c r="C64" s="784" t="s">
        <v>562</v>
      </c>
      <c r="D64" s="784"/>
      <c r="E64" s="784"/>
      <c r="F64" s="784"/>
      <c r="G64" s="784"/>
      <c r="H64" s="784"/>
      <c r="I64" s="784"/>
    </row>
    <row r="65" spans="1:10" ht="8.1" customHeight="1">
      <c r="A65" s="93"/>
      <c r="B65" s="124"/>
      <c r="C65" s="117"/>
      <c r="D65" s="117"/>
      <c r="E65" s="117"/>
      <c r="F65" s="117"/>
      <c r="G65" s="117"/>
      <c r="H65" s="117"/>
      <c r="I65" s="117"/>
    </row>
    <row r="66" spans="1:10" ht="69" customHeight="1">
      <c r="A66" s="93"/>
      <c r="B66" s="124" t="s">
        <v>364</v>
      </c>
      <c r="C66" s="784" t="s">
        <v>564</v>
      </c>
      <c r="D66" s="784"/>
      <c r="E66" s="784"/>
      <c r="F66" s="784"/>
      <c r="G66" s="784"/>
      <c r="H66" s="784"/>
      <c r="I66" s="784"/>
    </row>
    <row r="67" spans="1:10" ht="8.1" customHeight="1">
      <c r="A67" s="93"/>
      <c r="B67" s="124"/>
      <c r="C67" s="117"/>
      <c r="D67" s="117"/>
      <c r="E67" s="117"/>
      <c r="F67" s="117"/>
      <c r="G67" s="117"/>
      <c r="H67" s="117"/>
      <c r="I67" s="117"/>
    </row>
    <row r="68" spans="1:10" ht="82.5" customHeight="1">
      <c r="A68" s="124" t="s">
        <v>419</v>
      </c>
      <c r="B68" s="784" t="s">
        <v>565</v>
      </c>
      <c r="C68" s="784"/>
      <c r="D68" s="784"/>
      <c r="E68" s="784"/>
      <c r="F68" s="784"/>
      <c r="G68" s="784"/>
      <c r="H68" s="784"/>
      <c r="I68" s="784"/>
    </row>
    <row r="69" spans="1:10" ht="8.1" customHeight="1">
      <c r="A69" s="93"/>
      <c r="B69" s="124"/>
      <c r="C69" s="117"/>
      <c r="D69" s="117"/>
      <c r="E69" s="117"/>
      <c r="F69" s="117"/>
      <c r="G69" s="117"/>
      <c r="H69" s="117"/>
      <c r="I69" s="117"/>
    </row>
    <row r="70" spans="1:10" ht="16.5">
      <c r="A70" s="909" t="s">
        <v>420</v>
      </c>
      <c r="B70" s="909"/>
      <c r="C70" s="909"/>
      <c r="D70" s="909"/>
      <c r="E70" s="909"/>
      <c r="F70" s="909"/>
      <c r="G70" s="909"/>
      <c r="H70" s="909"/>
      <c r="I70" s="909"/>
    </row>
    <row r="71" spans="1:10" ht="8.1" customHeight="1">
      <c r="A71" s="93"/>
      <c r="B71" s="124"/>
      <c r="C71" s="117"/>
      <c r="D71" s="117"/>
      <c r="E71" s="117"/>
      <c r="F71" s="117"/>
      <c r="G71" s="117"/>
      <c r="H71" s="117"/>
      <c r="I71" s="117"/>
    </row>
    <row r="72" spans="1:10" ht="49.5" customHeight="1">
      <c r="A72" s="124" t="s">
        <v>418</v>
      </c>
      <c r="B72" s="784" t="s">
        <v>566</v>
      </c>
      <c r="C72" s="784"/>
      <c r="D72" s="784"/>
      <c r="E72" s="784"/>
      <c r="F72" s="784"/>
      <c r="G72" s="784"/>
      <c r="H72" s="784"/>
      <c r="I72" s="784"/>
    </row>
    <row r="73" spans="1:10" ht="41.25" customHeight="1">
      <c r="A73" s="117"/>
      <c r="B73" s="120"/>
      <c r="C73" s="120"/>
      <c r="D73" s="120"/>
      <c r="E73" s="120"/>
      <c r="F73" s="117"/>
      <c r="G73" s="120"/>
      <c r="H73" s="120"/>
      <c r="I73" s="120"/>
      <c r="J73" s="40"/>
    </row>
    <row r="74" spans="1:10" ht="21" customHeight="1">
      <c r="A74" s="784" t="s">
        <v>412</v>
      </c>
      <c r="B74" s="784"/>
      <c r="C74" s="784"/>
      <c r="D74" s="784"/>
      <c r="E74" s="910" t="s">
        <v>412</v>
      </c>
      <c r="F74" s="910"/>
      <c r="G74" s="910"/>
      <c r="H74" s="910"/>
      <c r="I74" s="910"/>
      <c r="J74" s="40"/>
    </row>
    <row r="75" spans="1:10" ht="33" customHeight="1">
      <c r="A75" s="904" t="s">
        <v>413</v>
      </c>
      <c r="B75" s="904"/>
      <c r="C75" s="904"/>
      <c r="D75" s="904"/>
      <c r="E75" s="905" t="str">
        <f>E48</f>
        <v xml:space="preserve">(For &amp; On behalf of JOINT VENTURE (JV) OF  &amp; </v>
      </c>
      <c r="F75" s="905"/>
      <c r="G75" s="905"/>
      <c r="H75" s="905"/>
      <c r="I75" s="905"/>
      <c r="J75" s="40"/>
    </row>
    <row r="76" spans="1:10" ht="15.75">
      <c r="A76" s="120" t="s">
        <v>414</v>
      </c>
      <c r="B76" s="120"/>
      <c r="C76" s="120"/>
      <c r="D76" s="120"/>
      <c r="E76" s="120"/>
      <c r="F76" s="120"/>
      <c r="G76" s="120"/>
      <c r="H76" s="120"/>
      <c r="I76" s="121" t="s">
        <v>421</v>
      </c>
      <c r="J76" s="40"/>
    </row>
    <row r="77" spans="1:10" ht="120.75" customHeight="1">
      <c r="A77" s="93"/>
      <c r="B77" s="124" t="s">
        <v>362</v>
      </c>
      <c r="C77" s="784" t="s">
        <v>567</v>
      </c>
      <c r="D77" s="784"/>
      <c r="E77" s="784"/>
      <c r="F77" s="784"/>
      <c r="G77" s="784"/>
      <c r="H77" s="784"/>
      <c r="I77" s="784"/>
    </row>
    <row r="78" spans="1:10" ht="9.9499999999999993" customHeight="1">
      <c r="A78" s="93"/>
      <c r="B78" s="69"/>
      <c r="C78" s="122"/>
      <c r="D78" s="122"/>
      <c r="E78" s="122"/>
      <c r="F78" s="122"/>
      <c r="G78" s="122"/>
      <c r="H78" s="122"/>
      <c r="I78" s="122"/>
    </row>
    <row r="79" spans="1:10" ht="101.25" customHeight="1">
      <c r="A79" s="93"/>
      <c r="B79" s="124" t="s">
        <v>363</v>
      </c>
      <c r="C79" s="784" t="s">
        <v>568</v>
      </c>
      <c r="D79" s="784"/>
      <c r="E79" s="784"/>
      <c r="F79" s="784"/>
      <c r="G79" s="784"/>
      <c r="H79" s="784"/>
      <c r="I79" s="784"/>
    </row>
    <row r="80" spans="1:10" ht="9.9499999999999993" customHeight="1">
      <c r="A80" s="93"/>
      <c r="B80" s="124"/>
      <c r="C80" s="125"/>
      <c r="D80" s="125"/>
      <c r="E80" s="125"/>
      <c r="F80" s="125"/>
      <c r="G80" s="125"/>
      <c r="H80" s="125"/>
      <c r="I80" s="125"/>
    </row>
    <row r="81" spans="1:10" ht="69" customHeight="1">
      <c r="A81" s="93"/>
      <c r="B81" s="124" t="s">
        <v>563</v>
      </c>
      <c r="C81" s="784" t="s">
        <v>569</v>
      </c>
      <c r="D81" s="784"/>
      <c r="E81" s="784"/>
      <c r="F81" s="784"/>
      <c r="G81" s="784"/>
      <c r="H81" s="784"/>
      <c r="I81" s="784"/>
    </row>
    <row r="82" spans="1:10" ht="9.9499999999999993" customHeight="1">
      <c r="A82" s="93"/>
      <c r="B82" s="124"/>
      <c r="C82" s="125"/>
      <c r="D82" s="125"/>
      <c r="E82" s="125"/>
      <c r="F82" s="125"/>
      <c r="G82" s="125"/>
      <c r="H82" s="125"/>
      <c r="I82" s="125"/>
    </row>
    <row r="83" spans="1:10" ht="100.5" customHeight="1">
      <c r="A83" s="93"/>
      <c r="B83" s="124" t="s">
        <v>365</v>
      </c>
      <c r="C83" s="784" t="s">
        <v>422</v>
      </c>
      <c r="D83" s="784"/>
      <c r="E83" s="784"/>
      <c r="F83" s="784"/>
      <c r="G83" s="784"/>
      <c r="H83" s="784"/>
      <c r="I83" s="784"/>
    </row>
    <row r="84" spans="1:10" ht="9.9499999999999993" customHeight="1">
      <c r="A84" s="93"/>
      <c r="B84" s="124"/>
      <c r="C84" s="125"/>
      <c r="D84" s="125"/>
      <c r="E84" s="125"/>
      <c r="F84" s="125"/>
      <c r="G84" s="125"/>
      <c r="H84" s="125"/>
      <c r="I84" s="125"/>
    </row>
    <row r="85" spans="1:10" ht="80.25" customHeight="1">
      <c r="A85" s="93"/>
      <c r="B85" s="124" t="s">
        <v>570</v>
      </c>
      <c r="C85" s="784" t="s">
        <v>571</v>
      </c>
      <c r="D85" s="784"/>
      <c r="E85" s="784"/>
      <c r="F85" s="784"/>
      <c r="G85" s="784"/>
      <c r="H85" s="784"/>
      <c r="I85" s="784"/>
    </row>
    <row r="86" spans="1:10" ht="9.9499999999999993" customHeight="1">
      <c r="A86" s="93"/>
      <c r="B86" s="124"/>
      <c r="C86" s="125"/>
      <c r="D86" s="125"/>
      <c r="E86" s="125"/>
      <c r="F86" s="125"/>
      <c r="G86" s="125"/>
      <c r="H86" s="125"/>
      <c r="I86" s="125"/>
    </row>
    <row r="87" spans="1:10" ht="64.5" customHeight="1">
      <c r="A87" s="93"/>
      <c r="B87" s="124" t="s">
        <v>79</v>
      </c>
      <c r="C87" s="784" t="s">
        <v>572</v>
      </c>
      <c r="D87" s="784"/>
      <c r="E87" s="784"/>
      <c r="F87" s="784"/>
      <c r="G87" s="784"/>
      <c r="H87" s="784"/>
      <c r="I87" s="784"/>
    </row>
    <row r="88" spans="1:10" ht="8.1" customHeight="1">
      <c r="A88" s="93"/>
      <c r="B88" s="125"/>
      <c r="C88" s="125"/>
      <c r="D88" s="125"/>
      <c r="E88" s="125"/>
      <c r="F88" s="125"/>
      <c r="G88" s="125"/>
      <c r="H88" s="125"/>
      <c r="I88" s="125"/>
    </row>
    <row r="89" spans="1:10" ht="53.25" customHeight="1">
      <c r="A89" s="124"/>
      <c r="B89" s="124" t="s">
        <v>82</v>
      </c>
      <c r="C89" s="784" t="s">
        <v>573</v>
      </c>
      <c r="D89" s="784"/>
      <c r="E89" s="784"/>
      <c r="F89" s="784"/>
      <c r="G89" s="784"/>
      <c r="H89" s="784"/>
      <c r="I89" s="784"/>
    </row>
    <row r="90" spans="1:10" ht="45.75" customHeight="1">
      <c r="A90" s="266" t="s">
        <v>419</v>
      </c>
      <c r="B90" s="912" t="s">
        <v>574</v>
      </c>
      <c r="C90" s="912"/>
      <c r="D90" s="912"/>
      <c r="E90" s="912"/>
      <c r="F90" s="912"/>
      <c r="G90" s="912"/>
      <c r="H90" s="912"/>
      <c r="I90" s="912"/>
      <c r="J90" s="40"/>
    </row>
    <row r="91" spans="1:10" ht="21" customHeight="1">
      <c r="A91" s="784" t="s">
        <v>412</v>
      </c>
      <c r="B91" s="784"/>
      <c r="C91" s="784"/>
      <c r="D91" s="784"/>
      <c r="E91" s="910" t="s">
        <v>412</v>
      </c>
      <c r="F91" s="910"/>
      <c r="G91" s="910"/>
      <c r="H91" s="910"/>
      <c r="I91" s="910"/>
      <c r="J91" s="40"/>
    </row>
    <row r="92" spans="1:10" ht="33" customHeight="1">
      <c r="A92" s="904" t="s">
        <v>413</v>
      </c>
      <c r="B92" s="904"/>
      <c r="C92" s="904"/>
      <c r="D92" s="904"/>
      <c r="E92" s="905" t="str">
        <f>E48</f>
        <v xml:space="preserve">(For &amp; On behalf of JOINT VENTURE (JV) OF  &amp; </v>
      </c>
      <c r="F92" s="905"/>
      <c r="G92" s="905"/>
      <c r="H92" s="905"/>
      <c r="I92" s="905"/>
      <c r="J92" s="40"/>
    </row>
    <row r="93" spans="1:10" ht="19.5" customHeight="1">
      <c r="A93" s="120" t="s">
        <v>414</v>
      </c>
      <c r="B93" s="120"/>
      <c r="C93" s="120"/>
      <c r="D93" s="120"/>
      <c r="E93" s="120"/>
      <c r="F93" s="120"/>
      <c r="G93" s="120"/>
      <c r="H93" s="120"/>
      <c r="I93" s="121" t="s">
        <v>423</v>
      </c>
      <c r="J93" s="40"/>
    </row>
    <row r="94" spans="1:10" ht="2.25" customHeight="1">
      <c r="A94" s="120"/>
      <c r="B94" s="120"/>
      <c r="C94" s="120"/>
      <c r="D94" s="120"/>
      <c r="E94" s="120"/>
      <c r="F94" s="120"/>
      <c r="G94" s="120"/>
      <c r="H94" s="120"/>
      <c r="I94" s="121"/>
      <c r="J94" s="40"/>
    </row>
    <row r="95" spans="1:10" ht="16.5">
      <c r="A95" s="909" t="s">
        <v>424</v>
      </c>
      <c r="B95" s="909"/>
      <c r="C95" s="909"/>
      <c r="D95" s="909"/>
      <c r="E95" s="909"/>
      <c r="F95" s="909"/>
      <c r="G95" s="909"/>
      <c r="H95" s="909"/>
      <c r="I95" s="909"/>
    </row>
    <row r="96" spans="1:10" ht="8.1" customHeight="1">
      <c r="A96" s="93"/>
      <c r="B96" s="125"/>
      <c r="C96" s="125"/>
      <c r="D96" s="125"/>
      <c r="E96" s="125"/>
      <c r="F96" s="125"/>
      <c r="G96" s="125"/>
      <c r="H96" s="125"/>
      <c r="I96" s="125"/>
    </row>
    <row r="97" spans="1:9" ht="80.25" customHeight="1">
      <c r="A97" s="124" t="s">
        <v>418</v>
      </c>
      <c r="B97" s="784" t="s">
        <v>575</v>
      </c>
      <c r="C97" s="784"/>
      <c r="D97" s="784"/>
      <c r="E97" s="784"/>
      <c r="F97" s="784"/>
      <c r="G97" s="784"/>
      <c r="H97" s="784"/>
      <c r="I97" s="784"/>
    </row>
    <row r="98" spans="1:9" ht="8.1" customHeight="1">
      <c r="A98" s="93"/>
      <c r="B98" s="125"/>
      <c r="C98" s="125"/>
      <c r="D98" s="125"/>
      <c r="E98" s="125"/>
      <c r="F98" s="125"/>
      <c r="G98" s="125"/>
      <c r="H98" s="125"/>
      <c r="I98" s="125"/>
    </row>
    <row r="99" spans="1:9" ht="160.5" customHeight="1">
      <c r="A99" s="124" t="s">
        <v>419</v>
      </c>
      <c r="B99" s="784" t="s">
        <v>576</v>
      </c>
      <c r="C99" s="784"/>
      <c r="D99" s="784"/>
      <c r="E99" s="784"/>
      <c r="F99" s="784"/>
      <c r="G99" s="784"/>
      <c r="H99" s="784"/>
      <c r="I99" s="784"/>
    </row>
    <row r="100" spans="1:9" ht="8.1" customHeight="1">
      <c r="A100" s="93"/>
      <c r="B100" s="125"/>
      <c r="C100" s="125"/>
      <c r="D100" s="125"/>
      <c r="E100" s="125"/>
      <c r="F100" s="125"/>
      <c r="G100" s="125"/>
      <c r="H100" s="125"/>
      <c r="I100" s="125"/>
    </row>
    <row r="101" spans="1:9" ht="51.75" customHeight="1">
      <c r="A101" s="124" t="s">
        <v>425</v>
      </c>
      <c r="B101" s="784" t="s">
        <v>577</v>
      </c>
      <c r="C101" s="784"/>
      <c r="D101" s="784"/>
      <c r="E101" s="784"/>
      <c r="F101" s="784"/>
      <c r="G101" s="784"/>
      <c r="H101" s="784"/>
      <c r="I101" s="784"/>
    </row>
    <row r="102" spans="1:9" ht="15" customHeight="1">
      <c r="A102" s="122"/>
      <c r="B102" s="93"/>
      <c r="C102" s="93"/>
      <c r="D102" s="93"/>
      <c r="E102" s="93"/>
      <c r="F102" s="93"/>
      <c r="G102" s="93"/>
      <c r="H102" s="93"/>
      <c r="I102" s="93"/>
    </row>
    <row r="103" spans="1:9" ht="16.5">
      <c r="A103" s="909" t="s">
        <v>426</v>
      </c>
      <c r="B103" s="909"/>
      <c r="C103" s="909"/>
      <c r="D103" s="909"/>
      <c r="E103" s="909"/>
      <c r="F103" s="909"/>
      <c r="G103" s="909"/>
      <c r="H103" s="909"/>
      <c r="I103" s="909"/>
    </row>
    <row r="104" spans="1:9" ht="8.1" customHeight="1">
      <c r="A104" s="93"/>
      <c r="B104" s="125"/>
      <c r="C104" s="125"/>
      <c r="D104" s="125"/>
      <c r="E104" s="125"/>
      <c r="F104" s="125"/>
      <c r="G104" s="125"/>
      <c r="H104" s="125"/>
      <c r="I104" s="125"/>
    </row>
    <row r="105" spans="1:9" ht="74.25" customHeight="1">
      <c r="A105" s="124" t="s">
        <v>418</v>
      </c>
      <c r="B105" s="785" t="s">
        <v>578</v>
      </c>
      <c r="C105" s="785"/>
      <c r="D105" s="785"/>
      <c r="E105" s="785"/>
      <c r="F105" s="785"/>
      <c r="G105" s="785"/>
      <c r="H105" s="785"/>
      <c r="I105" s="785"/>
    </row>
    <row r="106" spans="1:9" ht="8.1" customHeight="1">
      <c r="A106" s="93"/>
      <c r="B106" s="125"/>
      <c r="C106" s="125"/>
      <c r="D106" s="125"/>
      <c r="E106" s="125"/>
      <c r="F106" s="125"/>
      <c r="G106" s="125"/>
      <c r="H106" s="125"/>
      <c r="I106" s="125"/>
    </row>
    <row r="107" spans="1:9" ht="96" customHeight="1">
      <c r="A107" s="124" t="s">
        <v>419</v>
      </c>
      <c r="B107" s="785" t="s">
        <v>579</v>
      </c>
      <c r="C107" s="785"/>
      <c r="D107" s="785"/>
      <c r="E107" s="785"/>
      <c r="F107" s="785"/>
      <c r="G107" s="785"/>
      <c r="H107" s="785"/>
      <c r="I107" s="785"/>
    </row>
    <row r="108" spans="1:9" ht="8.1" customHeight="1">
      <c r="A108" s="93"/>
      <c r="B108" s="125"/>
      <c r="C108" s="125"/>
      <c r="D108" s="125"/>
      <c r="E108" s="125"/>
      <c r="F108" s="125"/>
      <c r="G108" s="125"/>
      <c r="H108" s="125"/>
      <c r="I108" s="125"/>
    </row>
    <row r="109" spans="1:9" ht="16.5">
      <c r="A109" s="909" t="s">
        <v>427</v>
      </c>
      <c r="B109" s="909"/>
      <c r="C109" s="909"/>
      <c r="D109" s="909"/>
      <c r="E109" s="909"/>
      <c r="F109" s="909"/>
      <c r="G109" s="909"/>
      <c r="H109" s="909"/>
      <c r="I109" s="909"/>
    </row>
    <row r="110" spans="1:9" ht="15" customHeight="1">
      <c r="A110" s="123"/>
      <c r="B110" s="93"/>
      <c r="C110" s="93"/>
      <c r="D110" s="93"/>
      <c r="E110" s="93"/>
      <c r="F110" s="93"/>
      <c r="G110" s="93"/>
      <c r="H110" s="93"/>
      <c r="I110" s="93"/>
    </row>
    <row r="111" spans="1:9" ht="90.75" customHeight="1">
      <c r="A111" s="124" t="s">
        <v>418</v>
      </c>
      <c r="B111" s="785" t="s">
        <v>580</v>
      </c>
      <c r="C111" s="785"/>
      <c r="D111" s="785"/>
      <c r="E111" s="785"/>
      <c r="F111" s="785"/>
      <c r="G111" s="785"/>
      <c r="H111" s="785"/>
      <c r="I111" s="785"/>
    </row>
    <row r="112" spans="1:9" ht="76.5" customHeight="1">
      <c r="A112" s="124" t="s">
        <v>419</v>
      </c>
      <c r="B112" s="785" t="s">
        <v>581</v>
      </c>
      <c r="C112" s="785"/>
      <c r="D112" s="785"/>
      <c r="E112" s="785"/>
      <c r="F112" s="785"/>
      <c r="G112" s="785"/>
      <c r="H112" s="785"/>
      <c r="I112" s="785"/>
    </row>
    <row r="113" spans="1:10" ht="26.25" customHeight="1">
      <c r="A113" s="93"/>
      <c r="B113" s="93"/>
      <c r="C113" s="93"/>
      <c r="D113" s="93"/>
      <c r="E113" s="93"/>
      <c r="F113" s="93"/>
      <c r="G113" s="93"/>
      <c r="H113" s="93"/>
      <c r="I113" s="93"/>
      <c r="J113" s="40"/>
    </row>
    <row r="114" spans="1:10" ht="21" customHeight="1">
      <c r="A114" s="784" t="s">
        <v>412</v>
      </c>
      <c r="B114" s="784"/>
      <c r="C114" s="784"/>
      <c r="D114" s="784"/>
      <c r="E114" s="910" t="s">
        <v>412</v>
      </c>
      <c r="F114" s="910"/>
      <c r="G114" s="910"/>
      <c r="H114" s="910"/>
      <c r="I114" s="910"/>
      <c r="J114" s="40"/>
    </row>
    <row r="115" spans="1:10" ht="33" customHeight="1">
      <c r="A115" s="904" t="s">
        <v>413</v>
      </c>
      <c r="B115" s="904"/>
      <c r="C115" s="904"/>
      <c r="D115" s="904"/>
      <c r="E115" s="905" t="str">
        <f>E48</f>
        <v xml:space="preserve">(For &amp; On behalf of JOINT VENTURE (JV) OF  &amp; </v>
      </c>
      <c r="F115" s="905"/>
      <c r="G115" s="905"/>
      <c r="H115" s="905"/>
      <c r="I115" s="905"/>
      <c r="J115" s="40"/>
    </row>
    <row r="116" spans="1:10" ht="17.25" customHeight="1">
      <c r="A116" s="120" t="s">
        <v>414</v>
      </c>
      <c r="B116" s="120"/>
      <c r="C116" s="120"/>
      <c r="D116" s="120"/>
      <c r="E116" s="120"/>
      <c r="F116" s="120"/>
      <c r="G116" s="120"/>
      <c r="H116" s="120"/>
      <c r="I116" s="121" t="s">
        <v>428</v>
      </c>
      <c r="J116" s="40"/>
    </row>
    <row r="117" spans="1:10" ht="5.25" customHeight="1">
      <c r="A117" s="122"/>
      <c r="B117" s="93"/>
      <c r="C117" s="93"/>
      <c r="D117" s="93"/>
      <c r="E117" s="93"/>
      <c r="F117" s="93"/>
      <c r="G117" s="93"/>
      <c r="H117" s="93"/>
      <c r="I117" s="93"/>
    </row>
    <row r="118" spans="1:10" ht="18.75" customHeight="1">
      <c r="A118" s="124"/>
      <c r="B118" s="785"/>
      <c r="C118" s="785"/>
      <c r="D118" s="785"/>
      <c r="E118" s="785"/>
      <c r="F118" s="785"/>
      <c r="G118" s="785"/>
      <c r="H118" s="785"/>
      <c r="I118" s="785"/>
    </row>
    <row r="119" spans="1:10" ht="12" customHeight="1">
      <c r="A119" s="122"/>
      <c r="B119" s="93"/>
      <c r="C119" s="93"/>
      <c r="D119" s="93"/>
      <c r="E119" s="93"/>
      <c r="F119" s="93"/>
      <c r="G119" s="93"/>
      <c r="H119" s="93"/>
      <c r="I119" s="93"/>
    </row>
    <row r="120" spans="1:10" ht="16.5">
      <c r="A120" s="909" t="s">
        <v>429</v>
      </c>
      <c r="B120" s="909"/>
      <c r="C120" s="909"/>
      <c r="D120" s="909"/>
      <c r="E120" s="909"/>
      <c r="F120" s="909"/>
      <c r="G120" s="909"/>
      <c r="H120" s="909"/>
      <c r="I120" s="909"/>
    </row>
    <row r="121" spans="1:10" ht="15.95" customHeight="1">
      <c r="A121" s="122"/>
      <c r="B121" s="93"/>
      <c r="C121" s="93"/>
      <c r="D121" s="93"/>
      <c r="E121" s="93"/>
      <c r="F121" s="93"/>
      <c r="G121" s="93"/>
      <c r="H121" s="93"/>
      <c r="I121" s="93"/>
    </row>
    <row r="122" spans="1:10" ht="46.5" customHeight="1">
      <c r="A122" s="124" t="s">
        <v>418</v>
      </c>
      <c r="B122" s="785" t="s">
        <v>430</v>
      </c>
      <c r="C122" s="785"/>
      <c r="D122" s="785"/>
      <c r="E122" s="785"/>
      <c r="F122" s="785"/>
      <c r="G122" s="785"/>
      <c r="H122" s="785"/>
      <c r="I122" s="785"/>
    </row>
    <row r="123" spans="1:10" ht="8.1" customHeight="1">
      <c r="B123" s="125"/>
      <c r="C123" s="125"/>
      <c r="D123" s="125"/>
      <c r="E123" s="125"/>
      <c r="F123" s="125"/>
      <c r="G123" s="125"/>
      <c r="H123" s="125"/>
      <c r="I123" s="125"/>
    </row>
    <row r="124" spans="1:10" ht="50.25" customHeight="1">
      <c r="A124" s="124" t="s">
        <v>419</v>
      </c>
      <c r="B124" s="785" t="s">
        <v>431</v>
      </c>
      <c r="C124" s="785"/>
      <c r="D124" s="785"/>
      <c r="E124" s="785"/>
      <c r="F124" s="785"/>
      <c r="G124" s="785"/>
      <c r="H124" s="785"/>
      <c r="I124" s="785"/>
    </row>
    <row r="125" spans="1:10" ht="12" customHeight="1">
      <c r="A125" s="122"/>
      <c r="B125" s="93"/>
      <c r="C125" s="93"/>
      <c r="D125" s="93"/>
      <c r="E125" s="93"/>
      <c r="F125" s="93"/>
      <c r="G125" s="93"/>
      <c r="H125" s="93"/>
      <c r="I125" s="93"/>
    </row>
    <row r="126" spans="1:10" ht="25.5" customHeight="1">
      <c r="A126" s="909" t="s">
        <v>432</v>
      </c>
      <c r="B126" s="909"/>
      <c r="C126" s="909"/>
      <c r="D126" s="909"/>
      <c r="E126" s="909"/>
      <c r="F126" s="909"/>
      <c r="G126" s="909"/>
      <c r="H126" s="909"/>
      <c r="I126" s="909"/>
    </row>
    <row r="127" spans="1:10" ht="15.95" customHeight="1">
      <c r="A127" s="122"/>
      <c r="B127" s="93"/>
      <c r="C127" s="93"/>
      <c r="D127" s="93"/>
      <c r="E127" s="93"/>
      <c r="F127" s="93"/>
      <c r="G127" s="93"/>
      <c r="H127" s="93"/>
      <c r="I127" s="93"/>
    </row>
    <row r="128" spans="1:10" ht="82.5" customHeight="1">
      <c r="A128" s="785" t="s">
        <v>582</v>
      </c>
      <c r="B128" s="785"/>
      <c r="C128" s="785"/>
      <c r="D128" s="785"/>
      <c r="E128" s="785"/>
      <c r="F128" s="785"/>
      <c r="G128" s="785"/>
      <c r="H128" s="785"/>
      <c r="I128" s="785"/>
    </row>
    <row r="129" spans="1:10" ht="12" customHeight="1">
      <c r="A129" s="122"/>
      <c r="B129" s="93"/>
      <c r="C129" s="93"/>
      <c r="D129" s="93"/>
      <c r="E129" s="93"/>
      <c r="F129" s="93"/>
      <c r="G129" s="93"/>
      <c r="H129" s="93"/>
      <c r="I129" s="93"/>
    </row>
    <row r="130" spans="1:10" ht="21.75" customHeight="1">
      <c r="A130" s="909" t="s">
        <v>433</v>
      </c>
      <c r="B130" s="909"/>
      <c r="C130" s="909"/>
      <c r="D130" s="909"/>
      <c r="E130" s="909"/>
      <c r="F130" s="909"/>
      <c r="G130" s="909"/>
      <c r="H130" s="909"/>
      <c r="I130" s="909"/>
    </row>
    <row r="131" spans="1:10" ht="15.95" customHeight="1">
      <c r="A131" s="123"/>
      <c r="B131" s="93"/>
      <c r="C131" s="93"/>
      <c r="D131" s="93"/>
      <c r="E131" s="93"/>
      <c r="F131" s="93"/>
      <c r="G131" s="93"/>
      <c r="H131" s="93"/>
      <c r="I131" s="93"/>
    </row>
    <row r="132" spans="1:10" ht="69" customHeight="1">
      <c r="A132" s="124" t="s">
        <v>418</v>
      </c>
      <c r="B132" s="785" t="s">
        <v>584</v>
      </c>
      <c r="C132" s="785"/>
      <c r="D132" s="785"/>
      <c r="E132" s="785"/>
      <c r="F132" s="785"/>
      <c r="G132" s="785"/>
      <c r="H132" s="785"/>
      <c r="I132" s="785"/>
    </row>
    <row r="133" spans="1:10" ht="8.1" customHeight="1">
      <c r="A133" s="93"/>
      <c r="B133" s="125"/>
      <c r="C133" s="125"/>
      <c r="D133" s="125"/>
      <c r="E133" s="125"/>
      <c r="F133" s="125"/>
      <c r="G133" s="125"/>
      <c r="H133" s="125"/>
      <c r="I133" s="125"/>
    </row>
    <row r="134" spans="1:10" ht="134.25" customHeight="1">
      <c r="A134" s="124" t="s">
        <v>419</v>
      </c>
      <c r="B134" s="785" t="s">
        <v>585</v>
      </c>
      <c r="C134" s="785"/>
      <c r="D134" s="785"/>
      <c r="E134" s="785"/>
      <c r="F134" s="785"/>
      <c r="G134" s="785"/>
      <c r="H134" s="785"/>
      <c r="I134" s="785"/>
    </row>
    <row r="135" spans="1:10" ht="28.5" customHeight="1">
      <c r="A135" s="124"/>
      <c r="B135" s="118"/>
      <c r="C135" s="118"/>
      <c r="D135" s="118"/>
      <c r="E135" s="118"/>
      <c r="F135" s="118"/>
      <c r="G135" s="118"/>
      <c r="H135" s="118"/>
      <c r="I135" s="118"/>
    </row>
    <row r="136" spans="1:10" ht="24.95" customHeight="1">
      <c r="A136" s="124"/>
      <c r="B136" s="118"/>
      <c r="C136" s="118"/>
      <c r="D136" s="118"/>
      <c r="E136" s="118"/>
      <c r="F136" s="118"/>
      <c r="G136" s="118"/>
      <c r="H136" s="118"/>
      <c r="I136" s="118"/>
    </row>
    <row r="137" spans="1:10" ht="21" customHeight="1">
      <c r="A137" s="784" t="s">
        <v>412</v>
      </c>
      <c r="B137" s="784"/>
      <c r="C137" s="784"/>
      <c r="D137" s="784"/>
      <c r="E137" s="910" t="s">
        <v>412</v>
      </c>
      <c r="F137" s="910"/>
      <c r="G137" s="910"/>
      <c r="H137" s="910"/>
      <c r="I137" s="910"/>
      <c r="J137" s="40"/>
    </row>
    <row r="138" spans="1:10" ht="33" customHeight="1">
      <c r="A138" s="904" t="s">
        <v>413</v>
      </c>
      <c r="B138" s="904"/>
      <c r="C138" s="904"/>
      <c r="D138" s="904"/>
      <c r="E138" s="905" t="str">
        <f>E48</f>
        <v xml:space="preserve">(For &amp; On behalf of JOINT VENTURE (JV) OF  &amp; </v>
      </c>
      <c r="F138" s="905"/>
      <c r="G138" s="905"/>
      <c r="H138" s="905"/>
      <c r="I138" s="905"/>
      <c r="J138" s="40"/>
    </row>
    <row r="139" spans="1:10" ht="15.75">
      <c r="A139" s="120" t="s">
        <v>414</v>
      </c>
      <c r="B139" s="120"/>
      <c r="C139" s="120"/>
      <c r="D139" s="120"/>
      <c r="E139" s="120"/>
      <c r="F139" s="120"/>
      <c r="G139" s="120"/>
      <c r="H139" s="120"/>
      <c r="I139" s="121" t="s">
        <v>434</v>
      </c>
      <c r="J139" s="40"/>
    </row>
    <row r="140" spans="1:10" ht="6" customHeight="1">
      <c r="A140" s="120"/>
      <c r="B140" s="120"/>
      <c r="C140" s="120"/>
      <c r="D140" s="120"/>
      <c r="E140" s="120"/>
      <c r="F140" s="120"/>
      <c r="G140" s="120"/>
      <c r="H140" s="120"/>
      <c r="I140" s="121"/>
      <c r="J140" s="40"/>
    </row>
    <row r="141" spans="1:10" ht="8.25" customHeight="1">
      <c r="A141" s="120"/>
      <c r="B141" s="120"/>
      <c r="C141" s="120"/>
      <c r="D141" s="120"/>
      <c r="E141" s="120"/>
      <c r="F141" s="120"/>
      <c r="G141" s="120"/>
      <c r="H141" s="120"/>
      <c r="I141" s="121"/>
      <c r="J141" s="40"/>
    </row>
    <row r="142" spans="1:10" ht="72.75" customHeight="1">
      <c r="A142" s="124" t="s">
        <v>425</v>
      </c>
      <c r="B142" s="785" t="s">
        <v>586</v>
      </c>
      <c r="C142" s="785"/>
      <c r="D142" s="785"/>
      <c r="E142" s="785"/>
      <c r="F142" s="785"/>
      <c r="G142" s="785"/>
      <c r="H142" s="785"/>
      <c r="I142" s="785"/>
    </row>
    <row r="143" spans="1:10" ht="12" customHeight="1">
      <c r="A143" s="124"/>
      <c r="B143" s="785"/>
      <c r="C143" s="785"/>
      <c r="D143" s="785"/>
      <c r="E143" s="785"/>
      <c r="F143" s="785"/>
      <c r="G143" s="785"/>
      <c r="H143" s="785"/>
      <c r="I143" s="785"/>
    </row>
    <row r="144" spans="1:10" ht="144.75" customHeight="1">
      <c r="A144" s="124" t="s">
        <v>435</v>
      </c>
      <c r="B144" s="785" t="s">
        <v>587</v>
      </c>
      <c r="C144" s="785"/>
      <c r="D144" s="785"/>
      <c r="E144" s="785"/>
      <c r="F144" s="785"/>
      <c r="G144" s="785"/>
      <c r="H144" s="785"/>
      <c r="I144" s="785"/>
    </row>
    <row r="145" spans="1:10" ht="12" customHeight="1">
      <c r="A145" s="124"/>
      <c r="B145" s="785"/>
      <c r="C145" s="785"/>
      <c r="D145" s="785"/>
      <c r="E145" s="785"/>
      <c r="F145" s="785"/>
      <c r="G145" s="785"/>
      <c r="H145" s="785"/>
      <c r="I145" s="785"/>
    </row>
    <row r="146" spans="1:10" ht="130.5" customHeight="1">
      <c r="A146" s="124" t="s">
        <v>436</v>
      </c>
      <c r="B146" s="785" t="s">
        <v>588</v>
      </c>
      <c r="C146" s="785"/>
      <c r="D146" s="785"/>
      <c r="E146" s="785"/>
      <c r="F146" s="785"/>
      <c r="G146" s="785"/>
      <c r="H146" s="785"/>
      <c r="I146" s="785"/>
    </row>
    <row r="147" spans="1:10" ht="12" customHeight="1">
      <c r="A147" s="124"/>
      <c r="B147" s="785"/>
      <c r="C147" s="785"/>
      <c r="D147" s="785"/>
      <c r="E147" s="785"/>
      <c r="F147" s="785"/>
      <c r="G147" s="785"/>
      <c r="H147" s="785"/>
      <c r="I147" s="785"/>
    </row>
    <row r="148" spans="1:10" ht="155.25" customHeight="1">
      <c r="A148" s="124" t="s">
        <v>437</v>
      </c>
      <c r="B148" s="785" t="s">
        <v>589</v>
      </c>
      <c r="C148" s="785"/>
      <c r="D148" s="785"/>
      <c r="E148" s="785"/>
      <c r="F148" s="785"/>
      <c r="G148" s="785"/>
      <c r="H148" s="785"/>
      <c r="I148" s="785"/>
    </row>
    <row r="149" spans="1:10" ht="12" customHeight="1">
      <c r="A149" s="124"/>
      <c r="B149" s="785"/>
      <c r="C149" s="785"/>
      <c r="D149" s="785"/>
      <c r="E149" s="785"/>
      <c r="F149" s="785"/>
      <c r="G149" s="785"/>
      <c r="H149" s="785"/>
      <c r="I149" s="785"/>
    </row>
    <row r="150" spans="1:10" ht="78" customHeight="1">
      <c r="A150" s="124" t="s">
        <v>438</v>
      </c>
      <c r="B150" s="785" t="s">
        <v>590</v>
      </c>
      <c r="C150" s="785"/>
      <c r="D150" s="785"/>
      <c r="E150" s="785"/>
      <c r="F150" s="785"/>
      <c r="G150" s="785"/>
      <c r="H150" s="785"/>
      <c r="I150" s="785"/>
    </row>
    <row r="151" spans="1:10" ht="12" customHeight="1">
      <c r="A151" s="124"/>
      <c r="B151" s="785"/>
      <c r="C151" s="785"/>
      <c r="D151" s="785"/>
      <c r="E151" s="785"/>
      <c r="F151" s="785"/>
      <c r="G151" s="785"/>
      <c r="H151" s="785"/>
      <c r="I151" s="785"/>
    </row>
    <row r="152" spans="1:10" ht="93.75" customHeight="1">
      <c r="A152" s="124" t="s">
        <v>439</v>
      </c>
      <c r="B152" s="785" t="s">
        <v>591</v>
      </c>
      <c r="C152" s="785"/>
      <c r="D152" s="785"/>
      <c r="E152" s="785"/>
      <c r="F152" s="785"/>
      <c r="G152" s="785"/>
      <c r="H152" s="785"/>
      <c r="I152" s="785"/>
    </row>
    <row r="153" spans="1:10" ht="51" customHeight="1">
      <c r="A153" s="124"/>
      <c r="B153" s="118"/>
      <c r="C153" s="118"/>
      <c r="D153" s="118"/>
      <c r="E153" s="118"/>
      <c r="F153" s="118"/>
      <c r="G153" s="118"/>
      <c r="H153" s="118"/>
      <c r="I153" s="118"/>
    </row>
    <row r="154" spans="1:10" ht="24.95" customHeight="1">
      <c r="A154" s="124"/>
      <c r="B154" s="118"/>
      <c r="C154" s="118"/>
      <c r="D154" s="118"/>
      <c r="E154" s="118"/>
      <c r="F154" s="118"/>
      <c r="G154" s="118"/>
      <c r="H154" s="118"/>
      <c r="I154" s="118"/>
    </row>
    <row r="155" spans="1:10" ht="21" customHeight="1">
      <c r="A155" s="784" t="s">
        <v>412</v>
      </c>
      <c r="B155" s="784"/>
      <c r="C155" s="784"/>
      <c r="D155" s="784"/>
      <c r="E155" s="910" t="s">
        <v>412</v>
      </c>
      <c r="F155" s="910"/>
      <c r="G155" s="910"/>
      <c r="H155" s="910"/>
      <c r="I155" s="910"/>
      <c r="J155" s="40"/>
    </row>
    <row r="156" spans="1:10" ht="33" customHeight="1">
      <c r="A156" s="904" t="s">
        <v>413</v>
      </c>
      <c r="B156" s="904"/>
      <c r="C156" s="904"/>
      <c r="D156" s="904"/>
      <c r="E156" s="905" t="str">
        <f>E48</f>
        <v xml:space="preserve">(For &amp; On behalf of JOINT VENTURE (JV) OF  &amp; </v>
      </c>
      <c r="F156" s="905"/>
      <c r="G156" s="905"/>
      <c r="H156" s="905"/>
      <c r="I156" s="905"/>
      <c r="J156" s="40"/>
    </row>
    <row r="157" spans="1:10" ht="16.5" customHeight="1">
      <c r="A157" s="120" t="s">
        <v>414</v>
      </c>
      <c r="B157" s="120"/>
      <c r="C157" s="120"/>
      <c r="D157" s="120"/>
      <c r="E157" s="120"/>
      <c r="F157" s="120"/>
      <c r="G157" s="120"/>
      <c r="H157" s="120"/>
      <c r="I157" s="121" t="s">
        <v>440</v>
      </c>
      <c r="J157" s="40"/>
    </row>
    <row r="158" spans="1:10" ht="5.25" customHeight="1">
      <c r="A158" s="120"/>
      <c r="B158" s="120"/>
      <c r="C158" s="120"/>
      <c r="D158" s="120"/>
      <c r="E158" s="120"/>
      <c r="F158" s="120"/>
      <c r="G158" s="120"/>
      <c r="H158" s="120"/>
      <c r="I158" s="121"/>
      <c r="J158" s="40"/>
    </row>
    <row r="159" spans="1:10" ht="21" customHeight="1">
      <c r="A159" s="124"/>
      <c r="B159" s="785"/>
      <c r="C159" s="785"/>
      <c r="D159" s="785"/>
      <c r="E159" s="785"/>
      <c r="F159" s="785"/>
      <c r="G159" s="785"/>
      <c r="H159" s="785"/>
      <c r="I159" s="785"/>
    </row>
    <row r="160" spans="1:10" ht="8.1" customHeight="1">
      <c r="A160" s="124"/>
      <c r="B160" s="93"/>
      <c r="C160" s="93"/>
      <c r="D160" s="93"/>
      <c r="E160" s="93"/>
      <c r="F160" s="93"/>
      <c r="G160" s="93"/>
      <c r="H160" s="93"/>
      <c r="I160" s="93"/>
    </row>
    <row r="161" spans="1:9" ht="64.5" customHeight="1">
      <c r="A161" s="124" t="s">
        <v>441</v>
      </c>
      <c r="B161" s="785" t="s">
        <v>592</v>
      </c>
      <c r="C161" s="785"/>
      <c r="D161" s="785"/>
      <c r="E161" s="785"/>
      <c r="F161" s="785"/>
      <c r="G161" s="785"/>
      <c r="H161" s="785"/>
      <c r="I161" s="785"/>
    </row>
    <row r="162" spans="1:9" ht="7.5" customHeight="1">
      <c r="A162" s="124"/>
      <c r="B162" s="118"/>
      <c r="C162" s="118"/>
      <c r="D162" s="118"/>
      <c r="E162" s="118"/>
      <c r="F162" s="118"/>
      <c r="G162" s="118"/>
      <c r="H162" s="118"/>
      <c r="I162" s="118"/>
    </row>
    <row r="163" spans="1:9" ht="29.25" customHeight="1">
      <c r="A163" s="124" t="s">
        <v>583</v>
      </c>
      <c r="B163" s="785" t="s">
        <v>593</v>
      </c>
      <c r="C163" s="785"/>
      <c r="D163" s="785"/>
      <c r="E163" s="785"/>
      <c r="F163" s="785"/>
      <c r="G163" s="785"/>
      <c r="H163" s="785"/>
      <c r="I163" s="785"/>
    </row>
    <row r="164" spans="1:9" ht="78.75" customHeight="1">
      <c r="A164" s="124" t="s">
        <v>442</v>
      </c>
      <c r="B164" s="785" t="s">
        <v>594</v>
      </c>
      <c r="C164" s="785"/>
      <c r="D164" s="785"/>
      <c r="E164" s="785"/>
      <c r="F164" s="785"/>
      <c r="G164" s="785"/>
      <c r="H164" s="785"/>
      <c r="I164" s="785"/>
    </row>
    <row r="165" spans="1:9" ht="8.1" customHeight="1">
      <c r="A165" s="122"/>
      <c r="B165" s="93"/>
      <c r="C165" s="93"/>
      <c r="D165" s="93"/>
      <c r="E165" s="93"/>
      <c r="F165" s="93"/>
      <c r="G165" s="93"/>
      <c r="H165" s="93"/>
      <c r="I165" s="93"/>
    </row>
    <row r="166" spans="1:9" ht="16.5">
      <c r="A166" s="909" t="s">
        <v>443</v>
      </c>
      <c r="B166" s="909"/>
      <c r="C166" s="909"/>
      <c r="D166" s="909"/>
      <c r="E166" s="909"/>
      <c r="F166" s="909"/>
      <c r="G166" s="909"/>
      <c r="H166" s="909"/>
      <c r="I166" s="909"/>
    </row>
    <row r="167" spans="1:9" ht="8.1" customHeight="1">
      <c r="A167" s="122"/>
      <c r="B167" s="93"/>
      <c r="C167" s="93"/>
      <c r="D167" s="93"/>
      <c r="E167" s="93"/>
      <c r="F167" s="93"/>
      <c r="G167" s="93"/>
      <c r="H167" s="93"/>
      <c r="I167" s="93"/>
    </row>
    <row r="168" spans="1:9" ht="54.75" customHeight="1">
      <c r="A168" s="785" t="s">
        <v>444</v>
      </c>
      <c r="B168" s="785"/>
      <c r="C168" s="785"/>
      <c r="D168" s="785"/>
      <c r="E168" s="785"/>
      <c r="F168" s="785"/>
      <c r="G168" s="785"/>
      <c r="H168" s="785"/>
      <c r="I168" s="785"/>
    </row>
    <row r="169" spans="1:9" ht="8.1" customHeight="1">
      <c r="A169" s="123"/>
      <c r="B169" s="93"/>
      <c r="C169" s="93"/>
      <c r="D169" s="93"/>
      <c r="E169" s="93"/>
      <c r="F169" s="93"/>
      <c r="G169" s="93"/>
      <c r="H169" s="93"/>
      <c r="I169" s="93"/>
    </row>
    <row r="170" spans="1:9" ht="16.5">
      <c r="A170" s="909" t="s">
        <v>445</v>
      </c>
      <c r="B170" s="909"/>
      <c r="C170" s="909"/>
      <c r="D170" s="909"/>
      <c r="E170" s="909"/>
      <c r="F170" s="909"/>
      <c r="G170" s="909"/>
      <c r="H170" s="909"/>
      <c r="I170" s="909"/>
    </row>
    <row r="171" spans="1:9" ht="8.1" customHeight="1">
      <c r="A171" s="122"/>
      <c r="B171" s="93"/>
      <c r="C171" s="93"/>
      <c r="D171" s="93"/>
      <c r="E171" s="93"/>
      <c r="F171" s="93"/>
      <c r="G171" s="93"/>
      <c r="H171" s="93"/>
      <c r="I171" s="93"/>
    </row>
    <row r="172" spans="1:9" ht="80.25" customHeight="1">
      <c r="A172" s="124" t="s">
        <v>418</v>
      </c>
      <c r="B172" s="785" t="s">
        <v>667</v>
      </c>
      <c r="C172" s="785"/>
      <c r="D172" s="785"/>
      <c r="E172" s="785"/>
      <c r="F172" s="785"/>
      <c r="G172" s="785"/>
      <c r="H172" s="785"/>
      <c r="I172" s="785"/>
    </row>
    <row r="173" spans="1:9" ht="8.1" customHeight="1">
      <c r="A173" s="69"/>
      <c r="B173" s="93"/>
      <c r="C173" s="93"/>
      <c r="D173" s="93"/>
      <c r="E173" s="93"/>
      <c r="F173" s="93"/>
      <c r="G173" s="93"/>
      <c r="H173" s="93"/>
      <c r="I173" s="93"/>
    </row>
    <row r="174" spans="1:9" ht="42.75" customHeight="1">
      <c r="A174" s="124" t="s">
        <v>419</v>
      </c>
      <c r="B174" s="785" t="s">
        <v>595</v>
      </c>
      <c r="C174" s="785"/>
      <c r="D174" s="785"/>
      <c r="E174" s="785"/>
      <c r="F174" s="785"/>
      <c r="G174" s="785"/>
      <c r="H174" s="785"/>
      <c r="I174" s="785"/>
    </row>
    <row r="175" spans="1:9" ht="8.1" customHeight="1">
      <c r="A175" s="69"/>
      <c r="B175" s="93"/>
      <c r="C175" s="93"/>
      <c r="D175" s="93"/>
      <c r="E175" s="93"/>
      <c r="F175" s="93"/>
      <c r="G175" s="93"/>
      <c r="H175" s="93"/>
      <c r="I175" s="93"/>
    </row>
    <row r="176" spans="1:9" ht="60.75" customHeight="1">
      <c r="A176" s="124" t="s">
        <v>425</v>
      </c>
      <c r="B176" s="785" t="s">
        <v>446</v>
      </c>
      <c r="C176" s="785"/>
      <c r="D176" s="785"/>
      <c r="E176" s="785"/>
      <c r="F176" s="785"/>
      <c r="G176" s="785"/>
      <c r="H176" s="785"/>
      <c r="I176" s="785"/>
    </row>
    <row r="177" spans="1:10" ht="8.1" customHeight="1">
      <c r="A177" s="124"/>
      <c r="B177" s="93"/>
      <c r="C177" s="93"/>
      <c r="D177" s="93"/>
      <c r="E177" s="93"/>
      <c r="F177" s="93"/>
      <c r="G177" s="93"/>
      <c r="H177" s="93"/>
      <c r="I177" s="93"/>
    </row>
    <row r="178" spans="1:10" ht="60.75" customHeight="1">
      <c r="A178" s="124" t="s">
        <v>435</v>
      </c>
      <c r="B178" s="785" t="s">
        <v>447</v>
      </c>
      <c r="C178" s="785"/>
      <c r="D178" s="785"/>
      <c r="E178" s="785"/>
      <c r="F178" s="785"/>
      <c r="G178" s="785"/>
      <c r="H178" s="785"/>
      <c r="I178" s="785"/>
    </row>
    <row r="179" spans="1:10" ht="8.1" customHeight="1">
      <c r="A179" s="124"/>
      <c r="B179" s="93"/>
      <c r="C179" s="93"/>
      <c r="D179" s="93"/>
      <c r="E179" s="93"/>
      <c r="F179" s="93"/>
      <c r="G179" s="93"/>
      <c r="H179" s="93"/>
      <c r="I179" s="93"/>
    </row>
    <row r="180" spans="1:10" ht="24" customHeight="1">
      <c r="A180" s="124" t="s">
        <v>436</v>
      </c>
      <c r="B180" s="785" t="s">
        <v>596</v>
      </c>
      <c r="C180" s="785"/>
      <c r="D180" s="785"/>
      <c r="E180" s="785"/>
      <c r="F180" s="785"/>
      <c r="G180" s="785"/>
      <c r="H180" s="785"/>
      <c r="I180" s="785"/>
    </row>
    <row r="181" spans="1:10" ht="8.1" customHeight="1">
      <c r="A181" s="124"/>
      <c r="B181" s="93"/>
      <c r="C181" s="93"/>
      <c r="D181" s="93"/>
      <c r="E181" s="93"/>
      <c r="F181" s="93"/>
      <c r="G181" s="93"/>
      <c r="H181" s="93"/>
      <c r="I181" s="93"/>
    </row>
    <row r="182" spans="1:10" ht="112.5" customHeight="1">
      <c r="A182" s="124" t="s">
        <v>437</v>
      </c>
      <c r="B182" s="785" t="s">
        <v>668</v>
      </c>
      <c r="C182" s="785"/>
      <c r="D182" s="785"/>
      <c r="E182" s="785"/>
      <c r="F182" s="785"/>
      <c r="G182" s="785"/>
      <c r="H182" s="785"/>
      <c r="I182" s="785"/>
    </row>
    <row r="183" spans="1:10" ht="55.5" customHeight="1">
      <c r="A183" s="124" t="s">
        <v>448</v>
      </c>
      <c r="B183" s="911" t="s">
        <v>449</v>
      </c>
      <c r="C183" s="911"/>
      <c r="D183" s="911"/>
      <c r="E183" s="911"/>
      <c r="F183" s="911"/>
      <c r="G183" s="911"/>
      <c r="H183" s="911"/>
      <c r="I183" s="911"/>
    </row>
    <row r="184" spans="1:10" ht="10.5" customHeight="1">
      <c r="A184" s="124"/>
      <c r="B184" s="118"/>
      <c r="C184" s="118"/>
      <c r="D184" s="118"/>
      <c r="E184" s="118"/>
      <c r="F184" s="118"/>
      <c r="G184" s="118"/>
      <c r="H184" s="118"/>
      <c r="I184" s="118"/>
    </row>
    <row r="185" spans="1:10" ht="21" customHeight="1">
      <c r="A185" s="784" t="s">
        <v>412</v>
      </c>
      <c r="B185" s="784"/>
      <c r="C185" s="784"/>
      <c r="D185" s="784"/>
      <c r="E185" s="910" t="s">
        <v>412</v>
      </c>
      <c r="F185" s="910"/>
      <c r="G185" s="910"/>
      <c r="H185" s="910"/>
      <c r="I185" s="910"/>
      <c r="J185" s="40"/>
    </row>
    <row r="186" spans="1:10" ht="33" customHeight="1">
      <c r="A186" s="904" t="s">
        <v>413</v>
      </c>
      <c r="B186" s="904"/>
      <c r="C186" s="904"/>
      <c r="D186" s="904"/>
      <c r="E186" s="905" t="str">
        <f>E48</f>
        <v xml:space="preserve">(For &amp; On behalf of JOINT VENTURE (JV) OF  &amp; </v>
      </c>
      <c r="F186" s="905"/>
      <c r="G186" s="905"/>
      <c r="H186" s="905"/>
      <c r="I186" s="905"/>
      <c r="J186" s="40"/>
    </row>
    <row r="187" spans="1:10" ht="18.75" customHeight="1">
      <c r="A187" s="120" t="s">
        <v>414</v>
      </c>
      <c r="B187" s="120"/>
      <c r="C187" s="120"/>
      <c r="D187" s="120"/>
      <c r="E187" s="120"/>
      <c r="F187" s="120"/>
      <c r="G187" s="120"/>
      <c r="H187" s="120"/>
      <c r="I187" s="121" t="s">
        <v>450</v>
      </c>
      <c r="J187" s="40"/>
    </row>
    <row r="188" spans="1:10" ht="15.75">
      <c r="A188" s="120"/>
      <c r="B188" s="120"/>
      <c r="C188" s="120"/>
      <c r="D188" s="120"/>
      <c r="E188" s="120"/>
      <c r="F188" s="120"/>
      <c r="G188" s="120"/>
      <c r="H188" s="120"/>
      <c r="I188" s="121"/>
      <c r="J188" s="40"/>
    </row>
    <row r="189" spans="1:10" ht="53.25" customHeight="1">
      <c r="A189" s="124" t="s">
        <v>438</v>
      </c>
      <c r="B189" s="785" t="s">
        <v>451</v>
      </c>
      <c r="C189" s="785"/>
      <c r="D189" s="785"/>
      <c r="E189" s="785"/>
      <c r="F189" s="785"/>
      <c r="G189" s="785"/>
      <c r="H189" s="785"/>
      <c r="I189" s="785"/>
    </row>
    <row r="190" spans="1:10" ht="15.75">
      <c r="A190" s="122"/>
      <c r="B190" s="93"/>
      <c r="C190" s="93"/>
      <c r="D190" s="93"/>
      <c r="E190" s="93"/>
      <c r="F190" s="93"/>
      <c r="G190" s="93"/>
      <c r="H190" s="93"/>
      <c r="I190" s="93"/>
    </row>
    <row r="191" spans="1:10" ht="21.95" customHeight="1">
      <c r="A191" s="93"/>
      <c r="B191" s="117"/>
      <c r="C191" s="93"/>
      <c r="D191" s="93"/>
      <c r="E191" s="93"/>
      <c r="F191" s="117"/>
      <c r="G191" s="93"/>
      <c r="H191" s="93"/>
      <c r="I191" s="93"/>
    </row>
    <row r="192" spans="1:10" ht="21.95" customHeight="1">
      <c r="A192" s="93"/>
      <c r="B192" s="126" t="s">
        <v>452</v>
      </c>
      <c r="C192" s="126"/>
      <c r="D192" s="126"/>
      <c r="E192" s="126"/>
      <c r="F192" s="126" t="s">
        <v>452</v>
      </c>
      <c r="G192" s="126"/>
      <c r="H192" s="126"/>
      <c r="I192" s="126"/>
    </row>
    <row r="193" spans="1:9" ht="35.25" customHeight="1">
      <c r="A193" s="93"/>
      <c r="B193" s="906" t="s">
        <v>413</v>
      </c>
      <c r="C193" s="906"/>
      <c r="D193" s="906"/>
      <c r="E193" s="906"/>
      <c r="F193" s="906" t="str">
        <f>E48</f>
        <v xml:space="preserve">(For &amp; On behalf of JOINT VENTURE (JV) OF  &amp; </v>
      </c>
      <c r="G193" s="906"/>
      <c r="H193" s="906"/>
      <c r="I193" s="906"/>
    </row>
    <row r="194" spans="1:9" ht="21.95" customHeight="1">
      <c r="A194" s="93"/>
      <c r="B194" s="127"/>
      <c r="C194" s="122"/>
      <c r="D194" s="122"/>
      <c r="E194" s="122"/>
      <c r="F194" s="128"/>
      <c r="G194" s="128"/>
      <c r="H194" s="128"/>
      <c r="I194" s="128"/>
    </row>
    <row r="195" spans="1:9" ht="21.95" customHeight="1">
      <c r="A195" s="93"/>
      <c r="B195" s="784" t="s">
        <v>453</v>
      </c>
      <c r="C195" s="784"/>
      <c r="D195" s="784"/>
      <c r="E195" s="784"/>
      <c r="F195" s="784" t="s">
        <v>453</v>
      </c>
      <c r="G195" s="784"/>
      <c r="H195" s="784"/>
      <c r="I195" s="784"/>
    </row>
    <row r="196" spans="1:9" ht="21.95" customHeight="1">
      <c r="A196" s="93"/>
      <c r="B196" s="117"/>
      <c r="C196" s="122"/>
      <c r="D196" s="122"/>
      <c r="E196" s="122"/>
      <c r="F196" s="117"/>
      <c r="G196" s="122"/>
      <c r="H196" s="122"/>
      <c r="I196" s="122"/>
    </row>
    <row r="197" spans="1:9" ht="21.95" customHeight="1">
      <c r="A197" s="93"/>
      <c r="B197" s="117"/>
      <c r="C197" s="122"/>
      <c r="D197" s="122"/>
      <c r="E197" s="122"/>
      <c r="F197" s="117"/>
      <c r="G197" s="122"/>
      <c r="H197" s="122"/>
      <c r="I197" s="122"/>
    </row>
    <row r="198" spans="1:9" ht="24.75" customHeight="1">
      <c r="A198" s="93"/>
      <c r="B198" s="120" t="s">
        <v>454</v>
      </c>
      <c r="C198" s="129"/>
      <c r="D198" s="120"/>
      <c r="E198" s="120"/>
      <c r="F198" s="907" t="str">
        <f>"Name : "&amp; 'Names of Bidder'!D32</f>
        <v xml:space="preserve">Name : </v>
      </c>
      <c r="G198" s="908"/>
      <c r="H198" s="908"/>
      <c r="I198" s="908"/>
    </row>
    <row r="199" spans="1:9" ht="21.95" customHeight="1">
      <c r="A199" s="93"/>
      <c r="B199" s="120" t="s">
        <v>5</v>
      </c>
      <c r="C199" s="129"/>
      <c r="D199" s="120"/>
      <c r="E199" s="120"/>
      <c r="F199" s="907" t="str">
        <f>"Designation : " &amp; 'Names of Bidder'!D33</f>
        <v xml:space="preserve">Designation : </v>
      </c>
      <c r="G199" s="908"/>
      <c r="H199" s="908"/>
      <c r="I199" s="908"/>
    </row>
    <row r="200" spans="1:9" ht="21.95" customHeight="1">
      <c r="A200" s="93"/>
      <c r="B200" s="126"/>
      <c r="C200" s="122"/>
      <c r="D200" s="122"/>
      <c r="E200" s="122"/>
      <c r="F200" s="126"/>
      <c r="G200" s="122"/>
      <c r="H200" s="122"/>
      <c r="I200" s="122"/>
    </row>
    <row r="201" spans="1:9" ht="21.95" customHeight="1">
      <c r="A201" s="93"/>
      <c r="B201" s="784" t="s">
        <v>455</v>
      </c>
      <c r="C201" s="784"/>
      <c r="D201" s="784"/>
      <c r="E201" s="784"/>
      <c r="F201" s="784" t="s">
        <v>455</v>
      </c>
      <c r="G201" s="784"/>
      <c r="H201" s="784"/>
      <c r="I201" s="784"/>
    </row>
    <row r="202" spans="1:9" ht="21.95" customHeight="1">
      <c r="A202" s="93"/>
      <c r="B202" s="120" t="s">
        <v>454</v>
      </c>
      <c r="C202" s="120"/>
      <c r="D202" s="120"/>
      <c r="E202" s="120"/>
      <c r="F202" s="120" t="s">
        <v>454</v>
      </c>
      <c r="G202" s="126"/>
      <c r="H202" s="126"/>
      <c r="I202" s="126"/>
    </row>
    <row r="203" spans="1:9" ht="21.95" customHeight="1">
      <c r="A203" s="93"/>
      <c r="B203" s="120" t="s">
        <v>5</v>
      </c>
      <c r="C203" s="120"/>
      <c r="D203" s="120"/>
      <c r="E203" s="120"/>
      <c r="F203" s="120" t="s">
        <v>5</v>
      </c>
      <c r="G203" s="93"/>
      <c r="H203" s="93"/>
      <c r="I203" s="93"/>
    </row>
    <row r="204" spans="1:9" ht="21.95" customHeight="1">
      <c r="A204" s="93"/>
      <c r="B204" s="93"/>
      <c r="C204" s="93"/>
      <c r="D204" s="93"/>
      <c r="E204" s="93"/>
      <c r="F204" s="93"/>
      <c r="G204" s="93"/>
      <c r="H204" s="93"/>
      <c r="I204" s="93"/>
    </row>
    <row r="205" spans="1:9" ht="21.95" customHeight="1">
      <c r="A205" s="93"/>
      <c r="B205" s="784" t="s">
        <v>640</v>
      </c>
      <c r="C205" s="784"/>
      <c r="D205" s="784"/>
      <c r="E205" s="784"/>
      <c r="F205" s="784" t="s">
        <v>640</v>
      </c>
      <c r="G205" s="784"/>
      <c r="H205" s="784"/>
      <c r="I205" s="784"/>
    </row>
    <row r="206" spans="1:9" ht="21.95" customHeight="1">
      <c r="A206" s="93"/>
      <c r="B206" s="120" t="s">
        <v>454</v>
      </c>
      <c r="C206" s="120"/>
      <c r="D206" s="120"/>
      <c r="E206" s="120"/>
      <c r="F206" s="120" t="s">
        <v>454</v>
      </c>
      <c r="G206" s="126"/>
      <c r="H206" s="126"/>
      <c r="I206" s="126"/>
    </row>
    <row r="207" spans="1:9" ht="21.95" customHeight="1">
      <c r="A207" s="93"/>
      <c r="B207" s="120" t="s">
        <v>5</v>
      </c>
      <c r="C207" s="120"/>
      <c r="D207" s="120"/>
      <c r="E207" s="120"/>
      <c r="F207" s="120" t="s">
        <v>5</v>
      </c>
      <c r="G207" s="93"/>
      <c r="H207" s="93"/>
      <c r="I207" s="93"/>
    </row>
    <row r="208" spans="1:9" ht="21.95" customHeight="1">
      <c r="A208" s="93"/>
      <c r="B208" s="120"/>
      <c r="C208" s="120"/>
      <c r="D208" s="120"/>
      <c r="E208" s="120"/>
      <c r="F208" s="120"/>
      <c r="G208" s="93"/>
      <c r="H208" s="93"/>
      <c r="I208" s="93"/>
    </row>
    <row r="209" spans="1:9" ht="21.95" customHeight="1">
      <c r="A209" s="93"/>
      <c r="B209" s="120"/>
      <c r="C209" s="120"/>
      <c r="D209" s="120"/>
      <c r="E209" s="120"/>
      <c r="F209" s="120"/>
      <c r="G209" s="93"/>
      <c r="H209" s="93"/>
      <c r="I209" s="93"/>
    </row>
    <row r="210" spans="1:9" ht="21.95" customHeight="1">
      <c r="A210" s="93"/>
      <c r="B210" s="120"/>
      <c r="C210" s="120"/>
      <c r="D210" s="120"/>
      <c r="E210" s="120"/>
      <c r="F210" s="120"/>
      <c r="G210" s="93"/>
      <c r="H210" s="93"/>
      <c r="I210" s="93"/>
    </row>
    <row r="211" spans="1:9" ht="21.95" customHeight="1">
      <c r="A211" s="93"/>
      <c r="B211" s="120"/>
      <c r="C211" s="120"/>
      <c r="D211" s="120"/>
      <c r="E211" s="120"/>
      <c r="F211" s="120"/>
      <c r="G211" s="93"/>
      <c r="H211" s="93"/>
      <c r="I211" s="93"/>
    </row>
    <row r="212" spans="1:9" ht="21.95" customHeight="1">
      <c r="A212" s="93"/>
      <c r="B212" s="120"/>
      <c r="C212" s="120"/>
      <c r="D212" s="120"/>
      <c r="E212" s="120"/>
      <c r="F212" s="120"/>
      <c r="G212" s="93"/>
      <c r="H212" s="93"/>
      <c r="I212" s="93"/>
    </row>
    <row r="213" spans="1:9" ht="21.95" customHeight="1">
      <c r="A213" s="93"/>
      <c r="B213" s="120"/>
      <c r="C213" s="120"/>
      <c r="D213" s="120"/>
      <c r="E213" s="120"/>
      <c r="F213" s="120"/>
      <c r="G213" s="93"/>
      <c r="H213" s="93"/>
      <c r="I213" s="93"/>
    </row>
    <row r="214" spans="1:9" ht="21.95" customHeight="1">
      <c r="A214" s="93"/>
      <c r="B214" s="120"/>
      <c r="C214" s="120"/>
      <c r="D214" s="120"/>
      <c r="E214" s="120"/>
      <c r="F214" s="120"/>
      <c r="G214" s="93"/>
      <c r="H214" s="93"/>
      <c r="I214" s="93"/>
    </row>
    <row r="215" spans="1:9" ht="21.95" customHeight="1">
      <c r="A215" s="93"/>
      <c r="B215" s="120"/>
      <c r="C215" s="120"/>
      <c r="D215" s="120"/>
      <c r="E215" s="120"/>
      <c r="F215" s="120"/>
      <c r="G215" s="93"/>
      <c r="H215" s="93"/>
      <c r="I215" s="93"/>
    </row>
    <row r="216" spans="1:9" ht="21.95" customHeight="1">
      <c r="A216" s="93"/>
      <c r="B216" s="120"/>
      <c r="C216" s="120"/>
      <c r="D216" s="120"/>
      <c r="E216" s="120"/>
      <c r="F216" s="120"/>
      <c r="G216" s="93"/>
      <c r="H216" s="93"/>
      <c r="I216" s="93"/>
    </row>
    <row r="217" spans="1:9" ht="21.95" customHeight="1">
      <c r="A217" s="93"/>
      <c r="B217" s="120"/>
      <c r="C217" s="120"/>
      <c r="D217" s="120"/>
      <c r="E217" s="120"/>
      <c r="F217" s="120"/>
      <c r="G217" s="93"/>
      <c r="H217" s="93"/>
      <c r="I217" s="93"/>
    </row>
    <row r="218" spans="1:9" ht="21.95" customHeight="1">
      <c r="A218" s="93"/>
      <c r="B218" s="120"/>
      <c r="C218" s="120"/>
      <c r="D218" s="120"/>
      <c r="E218" s="120"/>
      <c r="F218" s="120"/>
      <c r="G218" s="93"/>
      <c r="H218" s="93"/>
      <c r="I218" s="93"/>
    </row>
    <row r="219" spans="1:9" ht="21.95" customHeight="1">
      <c r="A219" s="93"/>
      <c r="B219" s="120"/>
      <c r="C219" s="120"/>
      <c r="D219" s="120"/>
      <c r="E219" s="120"/>
      <c r="F219" s="120"/>
      <c r="G219" s="93"/>
      <c r="H219" s="93"/>
      <c r="I219" s="93"/>
    </row>
    <row r="220" spans="1:9" ht="15.75" customHeight="1">
      <c r="A220" s="93"/>
      <c r="B220" s="120"/>
      <c r="C220" s="120"/>
      <c r="D220" s="120"/>
      <c r="E220" s="120"/>
      <c r="F220" s="120"/>
      <c r="G220" s="93"/>
      <c r="H220" s="93"/>
      <c r="I220" s="93"/>
    </row>
    <row r="221" spans="1:9" ht="15.75">
      <c r="A221" s="130"/>
      <c r="B221" s="130"/>
      <c r="C221" s="130"/>
      <c r="D221" s="130"/>
      <c r="E221" s="130"/>
      <c r="F221" s="130"/>
      <c r="G221" s="130"/>
      <c r="H221" s="130"/>
      <c r="I221" s="130"/>
    </row>
    <row r="222" spans="1:9" ht="15.75">
      <c r="A222" s="120" t="s">
        <v>414</v>
      </c>
      <c r="B222" s="120"/>
      <c r="C222" s="120"/>
      <c r="D222" s="120"/>
      <c r="E222" s="120"/>
      <c r="F222" s="120"/>
      <c r="G222" s="120"/>
      <c r="H222" s="120"/>
      <c r="I222" s="121" t="s">
        <v>456</v>
      </c>
    </row>
    <row r="223" spans="1:9" ht="15.75">
      <c r="A223" s="93"/>
      <c r="B223" s="93"/>
      <c r="C223" s="93"/>
      <c r="D223" s="93"/>
      <c r="E223" s="93"/>
      <c r="F223" s="93"/>
      <c r="G223" s="93"/>
      <c r="H223" s="93"/>
      <c r="I223" s="93"/>
    </row>
    <row r="224" spans="1:9" ht="15.75">
      <c r="A224" s="93"/>
      <c r="B224" s="93"/>
      <c r="C224" s="93"/>
      <c r="D224" s="93"/>
      <c r="E224" s="93"/>
      <c r="F224" s="93"/>
      <c r="G224" s="93"/>
      <c r="H224" s="93"/>
      <c r="I224" s="93"/>
    </row>
    <row r="225" spans="1:9" ht="15.75">
      <c r="A225" s="93"/>
      <c r="B225" s="93"/>
      <c r="C225" s="93"/>
      <c r="D225" s="93"/>
      <c r="E225" s="93"/>
      <c r="F225" s="93"/>
      <c r="G225" s="93"/>
      <c r="H225" s="93"/>
      <c r="I225" s="93"/>
    </row>
    <row r="226" spans="1:9" ht="15.75">
      <c r="A226" s="93"/>
      <c r="B226" s="93"/>
      <c r="C226" s="93"/>
      <c r="D226" s="93"/>
      <c r="E226" s="93"/>
      <c r="F226" s="93"/>
      <c r="G226" s="93"/>
      <c r="H226" s="93"/>
      <c r="I226" s="93"/>
    </row>
    <row r="227" spans="1:9" ht="15.75">
      <c r="A227" s="93"/>
      <c r="B227" s="93"/>
      <c r="C227" s="93"/>
      <c r="D227" s="93"/>
      <c r="E227" s="93"/>
      <c r="F227" s="93"/>
      <c r="G227" s="93"/>
      <c r="H227" s="93"/>
      <c r="I227" s="93"/>
    </row>
    <row r="228" spans="1:9" ht="15.75">
      <c r="A228" s="93"/>
      <c r="B228" s="93"/>
      <c r="C228" s="93"/>
      <c r="D228" s="93"/>
      <c r="E228" s="93"/>
      <c r="F228" s="93"/>
      <c r="G228" s="93"/>
      <c r="H228" s="93"/>
      <c r="I228" s="93"/>
    </row>
    <row r="229" spans="1:9" ht="15.75">
      <c r="A229" s="93"/>
      <c r="B229" s="93"/>
      <c r="C229" s="93"/>
      <c r="D229" s="93"/>
      <c r="E229" s="93"/>
      <c r="F229" s="93"/>
      <c r="G229" s="93"/>
      <c r="H229" s="93"/>
      <c r="I229" s="93"/>
    </row>
    <row r="230" spans="1:9" ht="15.75">
      <c r="A230" s="93"/>
      <c r="B230" s="93"/>
      <c r="C230" s="93"/>
      <c r="D230" s="93"/>
      <c r="E230" s="93"/>
      <c r="F230" s="93"/>
      <c r="G230" s="93"/>
      <c r="H230" s="93"/>
      <c r="I230" s="93"/>
    </row>
    <row r="231" spans="1:9" ht="15.75">
      <c r="A231" s="93"/>
      <c r="B231" s="93"/>
      <c r="C231" s="93"/>
      <c r="D231" s="93"/>
      <c r="E231" s="93"/>
      <c r="F231" s="93"/>
      <c r="G231" s="93"/>
      <c r="H231" s="93"/>
      <c r="I231" s="93"/>
    </row>
    <row r="232" spans="1:9" ht="15.75">
      <c r="A232" s="93"/>
      <c r="B232" s="93"/>
      <c r="C232" s="93"/>
      <c r="D232" s="93"/>
      <c r="E232" s="93"/>
      <c r="F232" s="93"/>
      <c r="G232" s="93"/>
      <c r="H232" s="93"/>
      <c r="I232" s="93"/>
    </row>
    <row r="233" spans="1:9" ht="15.75">
      <c r="A233" s="93"/>
      <c r="B233" s="93"/>
      <c r="C233" s="93"/>
      <c r="D233" s="93"/>
      <c r="E233" s="93"/>
      <c r="F233" s="93"/>
      <c r="G233" s="93"/>
      <c r="H233" s="93"/>
      <c r="I233" s="93"/>
    </row>
    <row r="234" spans="1:9" ht="15.75">
      <c r="A234" s="93"/>
      <c r="B234" s="93"/>
      <c r="C234" s="93"/>
      <c r="D234" s="93"/>
      <c r="E234" s="93"/>
      <c r="F234" s="93"/>
      <c r="G234" s="93"/>
      <c r="H234" s="93"/>
      <c r="I234" s="93"/>
    </row>
    <row r="235" spans="1:9" ht="15.75">
      <c r="A235" s="93"/>
      <c r="B235" s="93"/>
      <c r="C235" s="93"/>
      <c r="D235" s="93"/>
      <c r="E235" s="93"/>
      <c r="F235" s="93"/>
      <c r="G235" s="93"/>
      <c r="H235" s="93"/>
      <c r="I235" s="93"/>
    </row>
  </sheetData>
  <sheetProtection algorithmName="SHA-512" hashValue="Pb6p4/MoPzdDAO7aMYS+dtHvYpukflBncgVSKyVtz79mU4/DnIzyY03I0MsZ4Vv2SNm6ANzb7cKtlXpOoAdhLg==" saltValue="84iCISHw6ys89C6AQy5UDw==" spinCount="100000" sheet="1" objects="1" scenarios="1"/>
  <customSheetViews>
    <customSheetView guid="{B36D49CA-5796-4086-B7D0-4AD7F327B4EC}" scale="190" showPageBreaks="1" showGridLines="0" printArea="1" view="pageBreakPreview" topLeftCell="A6">
      <selection activeCell="L205" sqref="L20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89" orientation="portrait" r:id="rId1"/>
      <headerFooter alignWithMargins="0">
        <oddFooter>&amp;C&amp;A</oddFooter>
      </headerFooter>
    </customSheetView>
    <customSheetView guid="{CD28740F-9825-447C-B887-B18F0232D126}" scale="190" showPageBreaks="1" showGridLines="0" printArea="1" view="pageBreakPreview" topLeftCell="A6">
      <selection activeCell="L205" sqref="L20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89" orientation="portrait" r:id="rId2"/>
      <headerFooter alignWithMargins="0">
        <oddFooter>&amp;C&amp;A</oddFooter>
      </headerFooter>
    </customSheetView>
    <customSheetView guid="{012A8702-091E-4FD1-8E26-12B65B8B3B8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
      <headerFooter alignWithMargins="0">
        <oddFooter>&amp;C&amp;A</oddFooter>
      </headerFooter>
    </customSheetView>
    <customSheetView guid="{0D490C87-B003-4943-9825-ACE0B8E7CC06}" scale="120" showPageBreaks="1" showGridLines="0" printArea="1" view="pageBreakPreview" topLeftCell="A46">
      <selection activeCell="A50" sqref="A50:I50"/>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4"/>
      <headerFooter alignWithMargins="0">
        <oddFooter>&amp;C&amp;A</oddFooter>
      </headerFooter>
    </customSheetView>
    <customSheetView guid="{4D67A8FB-66CE-4EFD-8932-C754BE25ED43}" scale="120" showPageBreaks="1" showGridLines="0" printArea="1" view="pageBreakPreview" topLeftCell="A10">
      <selection activeCell="L6" sqref="L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5"/>
      <headerFooter alignWithMargins="0">
        <oddFooter>&amp;C&amp;A</oddFooter>
      </headerFooter>
    </customSheetView>
    <customSheetView guid="{B07CB001-8FAF-40AD-8AD5-A65A64B33B35}" scale="120" showPageBreaks="1" showGridLines="0" printArea="1" view="pageBreakPreview">
      <selection activeCell="L6" sqref="L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6"/>
      <headerFooter alignWithMargins="0">
        <oddFooter>&amp;C&amp;A</oddFooter>
      </headerFooter>
    </customSheetView>
    <customSheetView guid="{8CF338B0-8CA3-4AF4-816D-CB7A6D8E33BC}" scale="120" showPageBreaks="1" showGridLines="0" printArea="1" view="pageBreakPreview" topLeftCell="A58">
      <selection activeCell="M46" sqref="M4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7"/>
      <headerFooter alignWithMargins="0">
        <oddFooter>&amp;C&amp;A</oddFooter>
      </headerFooter>
    </customSheetView>
    <customSheetView guid="{D05C69EC-C4A6-4AED-AFBA-A3044FD4B3FB}" scale="120" showPageBreaks="1" showGridLines="0" printArea="1" view="pageBreakPreview" topLeftCell="A19">
      <selection activeCell="M46" sqref="M4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8"/>
      <headerFooter alignWithMargins="0">
        <oddFooter>&amp;C&amp;A</oddFooter>
      </headerFooter>
    </customSheetView>
    <customSheetView guid="{BE615921-12B2-47E1-81BB-292B559B4C46}" scale="120" showPageBreaks="1" showGridLines="0" printArea="1" view="pageBreakPreview" topLeftCell="A49">
      <selection activeCell="A56" sqref="A56:I5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9"/>
      <headerFooter alignWithMargins="0">
        <oddFooter>&amp;C&amp;A</oddFooter>
      </headerFooter>
    </customSheetView>
    <customSheetView guid="{13A93EBF-985A-49FD-9FE0-DC75D238EC8C}" scale="120" showPageBreaks="1" showGridLines="0" printArea="1" view="pageBreakPreview" topLeftCell="A130">
      <selection activeCell="J68" sqref="J68"/>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10"/>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1F125E51-1799-42D0-B41E-DC039BB17D59}" scale="120" showPageBreaks="1" showGridLines="0" printArea="1" view="pageBreakPreview" topLeftCell="A145">
      <selection activeCell="M46" sqref="M46"/>
      <rowBreaks count="8" manualBreakCount="8">
        <brk id="49" max="8" man="1"/>
        <brk id="75"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6"/>
      <headerFooter alignWithMargins="0">
        <oddFooter>&amp;C&amp;A</oddFooter>
      </headerFooter>
    </customSheetView>
    <customSheetView guid="{77353208-2D17-4D2E-ADE3-4F168F350B73}" scale="120" showPageBreaks="1" showGridLines="0" printArea="1" view="pageBreakPreview">
      <selection activeCell="L6" sqref="L6"/>
      <rowBreaks count="8" manualBreakCount="8">
        <brk id="49" max="8" man="1"/>
        <brk id="75"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7"/>
      <headerFooter alignWithMargins="0">
        <oddFooter>&amp;C&amp;A</oddFooter>
      </headerFooter>
    </customSheetView>
    <customSheetView guid="{010B040B-83D1-42E5-9354-A9BE9113BDA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8"/>
      <headerFooter alignWithMargins="0">
        <oddFooter>&amp;C&amp;A</oddFooter>
      </headerFooter>
    </customSheetView>
    <customSheetView guid="{FC200EB0-6614-47DB-96CE-7610471486D9}" scale="120" showPageBreaks="1" showGridLines="0" printArea="1" view="pageBreakPreview" topLeftCell="A163">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9"/>
      <headerFooter alignWithMargins="0">
        <oddFooter>&amp;C&amp;A</oddFooter>
      </headerFooter>
    </customSheetView>
    <customSheetView guid="{35C772BD-8F05-4A18-BEC8-6AF744E22539}" scale="120" showPageBreaks="1" showGridLines="0" printArea="1" view="pageBreakPreview" topLeftCell="A40">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0"/>
      <headerFooter alignWithMargins="0">
        <oddFooter>&amp;C&amp;A</oddFooter>
      </headerFooter>
    </customSheetView>
  </customSheetViews>
  <mergeCells count="124">
    <mergeCell ref="A1:I1"/>
    <mergeCell ref="B2:I2"/>
    <mergeCell ref="B3:I3"/>
    <mergeCell ref="B4:I4"/>
    <mergeCell ref="B5:I5"/>
    <mergeCell ref="B6:I6"/>
    <mergeCell ref="A37:I37"/>
    <mergeCell ref="A50:I50"/>
    <mergeCell ref="A54:I54"/>
    <mergeCell ref="A40:I40"/>
    <mergeCell ref="A41:I41"/>
    <mergeCell ref="A42:I42"/>
    <mergeCell ref="A43:I43"/>
    <mergeCell ref="A44:I44"/>
    <mergeCell ref="A45:I45"/>
    <mergeCell ref="A31:I31"/>
    <mergeCell ref="A32:I32"/>
    <mergeCell ref="A33:I33"/>
    <mergeCell ref="A34:I34"/>
    <mergeCell ref="A35:I35"/>
    <mergeCell ref="A36:I36"/>
    <mergeCell ref="A38:I38"/>
    <mergeCell ref="A39:I39"/>
    <mergeCell ref="A58:I58"/>
    <mergeCell ref="B60:I60"/>
    <mergeCell ref="C62:I62"/>
    <mergeCell ref="C64:I64"/>
    <mergeCell ref="E47:I47"/>
    <mergeCell ref="A48:D48"/>
    <mergeCell ref="E48:I48"/>
    <mergeCell ref="A47:D47"/>
    <mergeCell ref="C66:I66"/>
    <mergeCell ref="A52:I52"/>
    <mergeCell ref="A56:I56"/>
    <mergeCell ref="B68:I68"/>
    <mergeCell ref="A70:I70"/>
    <mergeCell ref="B72:I72"/>
    <mergeCell ref="A74:D74"/>
    <mergeCell ref="E74:I74"/>
    <mergeCell ref="A75:D75"/>
    <mergeCell ref="E75:I75"/>
    <mergeCell ref="C77:I77"/>
    <mergeCell ref="C79:I79"/>
    <mergeCell ref="C81:I81"/>
    <mergeCell ref="C83:I83"/>
    <mergeCell ref="C85:I85"/>
    <mergeCell ref="C87:I87"/>
    <mergeCell ref="A91:D91"/>
    <mergeCell ref="E91:I91"/>
    <mergeCell ref="A92:D92"/>
    <mergeCell ref="E92:I92"/>
    <mergeCell ref="C89:I89"/>
    <mergeCell ref="B90:I90"/>
    <mergeCell ref="A95:I95"/>
    <mergeCell ref="B97:I97"/>
    <mergeCell ref="B99:I99"/>
    <mergeCell ref="B101:I101"/>
    <mergeCell ref="A103:I103"/>
    <mergeCell ref="B105:I105"/>
    <mergeCell ref="B107:I107"/>
    <mergeCell ref="A109:I109"/>
    <mergeCell ref="B111:I111"/>
    <mergeCell ref="A114:D114"/>
    <mergeCell ref="E114:I114"/>
    <mergeCell ref="A115:D115"/>
    <mergeCell ref="E115:I115"/>
    <mergeCell ref="B112:I112"/>
    <mergeCell ref="B118:I118"/>
    <mergeCell ref="A120:I120"/>
    <mergeCell ref="B122:I122"/>
    <mergeCell ref="B124:I124"/>
    <mergeCell ref="A126:I126"/>
    <mergeCell ref="A128:I128"/>
    <mergeCell ref="A130:I130"/>
    <mergeCell ref="B132:I132"/>
    <mergeCell ref="B134:I134"/>
    <mergeCell ref="A137:D137"/>
    <mergeCell ref="E137:I137"/>
    <mergeCell ref="A138:D138"/>
    <mergeCell ref="E138:I138"/>
    <mergeCell ref="B159:I159"/>
    <mergeCell ref="B142:I142"/>
    <mergeCell ref="B143:I143"/>
    <mergeCell ref="B144:I144"/>
    <mergeCell ref="B145:I145"/>
    <mergeCell ref="B146:I146"/>
    <mergeCell ref="B148:I148"/>
    <mergeCell ref="B147:I147"/>
    <mergeCell ref="B149:I149"/>
    <mergeCell ref="B150:I150"/>
    <mergeCell ref="B152:I152"/>
    <mergeCell ref="A155:D155"/>
    <mergeCell ref="E155:I155"/>
    <mergeCell ref="A156:D156"/>
    <mergeCell ref="E156:I156"/>
    <mergeCell ref="B151:I151"/>
    <mergeCell ref="B161:I161"/>
    <mergeCell ref="A166:I166"/>
    <mergeCell ref="A168:I168"/>
    <mergeCell ref="A170:I170"/>
    <mergeCell ref="A185:D185"/>
    <mergeCell ref="E185:I185"/>
    <mergeCell ref="B180:I180"/>
    <mergeCell ref="B183:I183"/>
    <mergeCell ref="B163:I163"/>
    <mergeCell ref="B164:I164"/>
    <mergeCell ref="B172:I172"/>
    <mergeCell ref="B174:I174"/>
    <mergeCell ref="B176:I176"/>
    <mergeCell ref="B178:I178"/>
    <mergeCell ref="B201:E201"/>
    <mergeCell ref="F201:I201"/>
    <mergeCell ref="B205:E205"/>
    <mergeCell ref="F205:I205"/>
    <mergeCell ref="A186:D186"/>
    <mergeCell ref="E186:I186"/>
    <mergeCell ref="B189:I189"/>
    <mergeCell ref="B182:I182"/>
    <mergeCell ref="F193:I193"/>
    <mergeCell ref="B195:E195"/>
    <mergeCell ref="F198:I198"/>
    <mergeCell ref="F199:I199"/>
    <mergeCell ref="F195:I195"/>
    <mergeCell ref="B193:E193"/>
  </mergeCells>
  <printOptions horizontalCentered="1"/>
  <pageMargins left="0.75" right="0.75" top="0.68" bottom="0.19" header="0.5" footer="0.15"/>
  <pageSetup paperSize="9" scale="86" orientation="portrait" r:id="rId31"/>
  <headerFooter alignWithMargins="0">
    <oddFooter>&amp;C&amp;A</oddFooter>
  </headerFooter>
  <rowBreaks count="7" manualBreakCount="7">
    <brk id="49" max="8" man="1"/>
    <brk id="76" max="8" man="1"/>
    <brk id="94" max="8" man="1"/>
    <brk id="117" max="8" man="1"/>
    <brk id="140" max="8" man="1"/>
    <brk id="158" max="8" man="1"/>
    <brk id="187" max="8" man="1"/>
  </rowBreaks>
  <ignoredErrors>
    <ignoredError sqref="A60 A68 A72 A90 A97 A99 A101 A105:A107 A111:A112 A122:A124 A132:A134 A142:A146 A148:A152 A161:A164 A172:A176 A178:A182 A189" numberStoredAsText="1"/>
  </ignoredErrors>
  <drawing r:id="rId3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sheetPr>
  <dimension ref="A1:AE115"/>
  <sheetViews>
    <sheetView showGridLines="0" view="pageBreakPreview" zoomScaleNormal="100" zoomScaleSheetLayoutView="100" workbookViewId="0">
      <selection activeCell="Y21" sqref="X21:Y23"/>
    </sheetView>
  </sheetViews>
  <sheetFormatPr defaultRowHeight="16.5"/>
  <cols>
    <col min="1" max="1" width="12.140625" style="39" customWidth="1"/>
    <col min="2" max="2" width="20.5703125" style="39" customWidth="1"/>
    <col min="3" max="3" width="11.42578125" style="39" customWidth="1"/>
    <col min="4" max="4" width="27.5703125" style="39" customWidth="1"/>
    <col min="5" max="5" width="39.28515625" style="39" customWidth="1"/>
    <col min="6" max="6" width="0" style="119" hidden="1" customWidth="1"/>
    <col min="7" max="7" width="9.140625" style="119"/>
    <col min="8" max="8" width="0" style="119" hidden="1" customWidth="1"/>
    <col min="9" max="31" width="9.140625" style="119"/>
    <col min="32" max="16384" width="9.140625" style="40"/>
  </cols>
  <sheetData>
    <row r="1" spans="1:31">
      <c r="A1" s="377" t="str">
        <f>Basic!A3&amp;Basic!B3</f>
        <v>Specification No. :CC/NT/W-COND/DOM/A10/26/08227</v>
      </c>
      <c r="B1" s="378"/>
      <c r="C1" s="378"/>
      <c r="D1" s="378"/>
      <c r="E1" s="379" t="str">
        <f>"Attachment-15 "</f>
        <v xml:space="preserve">Attachment-15 </v>
      </c>
      <c r="F1" s="483"/>
      <c r="G1" s="483"/>
      <c r="H1" s="483"/>
      <c r="I1" s="483"/>
      <c r="J1" s="483"/>
      <c r="K1" s="483"/>
      <c r="L1" s="483"/>
      <c r="M1" s="483"/>
      <c r="N1" s="483"/>
      <c r="O1" s="483"/>
      <c r="P1" s="483"/>
      <c r="Q1" s="483"/>
      <c r="R1" s="483"/>
      <c r="S1" s="483"/>
      <c r="T1" s="483"/>
      <c r="U1" s="483"/>
      <c r="V1" s="483"/>
      <c r="W1" s="483"/>
      <c r="X1" s="483"/>
      <c r="Y1" s="483"/>
      <c r="Z1" s="483"/>
      <c r="AA1" s="483"/>
      <c r="AB1" s="483"/>
      <c r="AC1" s="483"/>
      <c r="AD1" s="483"/>
      <c r="AE1" s="483"/>
    </row>
    <row r="2" spans="1:31" ht="12" customHeight="1"/>
    <row r="3" spans="1:31" ht="94.5" customHeight="1">
      <c r="A3" s="585" t="str">
        <f>Basic!B1</f>
        <v>Reconductoring Package OH01 for (i) Reconductoring of Khandong (NEEPCO) – Halflong (POWERGRID) 132kV S/c Transmission Line and (ii) Reconductoring of Halflong (POWERGRID)– Jiribam (POWERGRID) 132kV S/c Transmission Line under North Eastern Region Expansion Scheme-XXIV (NERES-XXIV).</v>
      </c>
      <c r="B3" s="585"/>
      <c r="C3" s="585"/>
      <c r="D3" s="585"/>
      <c r="E3" s="585"/>
      <c r="F3" s="483"/>
      <c r="G3" s="483"/>
      <c r="H3" s="483"/>
      <c r="I3" s="483"/>
      <c r="J3" s="483"/>
      <c r="K3" s="483"/>
      <c r="L3" s="483"/>
      <c r="M3" s="483"/>
      <c r="N3" s="483"/>
      <c r="O3" s="483"/>
      <c r="P3" s="483"/>
      <c r="Q3" s="483"/>
      <c r="R3" s="483"/>
      <c r="S3" s="483"/>
      <c r="T3" s="483"/>
      <c r="U3" s="483"/>
      <c r="V3" s="483"/>
      <c r="W3" s="483"/>
      <c r="X3" s="483"/>
      <c r="Y3" s="483"/>
      <c r="Z3" s="483"/>
      <c r="AA3" s="483"/>
      <c r="AB3" s="483"/>
      <c r="AC3" s="483"/>
      <c r="AD3" s="483"/>
      <c r="AE3" s="483"/>
    </row>
    <row r="4" spans="1:31" ht="15.75" customHeight="1">
      <c r="A4" s="345"/>
      <c r="F4" s="483"/>
      <c r="G4" s="483"/>
      <c r="H4" s="483"/>
      <c r="I4" s="483"/>
      <c r="J4" s="483"/>
      <c r="K4" s="483"/>
      <c r="L4" s="483"/>
      <c r="M4" s="483"/>
      <c r="N4" s="483"/>
      <c r="O4" s="483"/>
      <c r="P4" s="483"/>
      <c r="Q4" s="483"/>
      <c r="R4" s="483"/>
      <c r="S4" s="483"/>
      <c r="T4" s="483"/>
      <c r="U4" s="483"/>
      <c r="V4" s="483"/>
      <c r="W4" s="483"/>
      <c r="X4" s="483"/>
      <c r="Y4" s="483"/>
      <c r="Z4" s="483"/>
      <c r="AA4" s="483"/>
      <c r="AB4" s="483"/>
      <c r="AC4" s="483"/>
      <c r="AD4" s="483"/>
      <c r="AE4" s="483"/>
    </row>
    <row r="5" spans="1:31" ht="47.25" customHeight="1">
      <c r="A5" s="932" t="s">
        <v>631</v>
      </c>
      <c r="B5" s="932"/>
      <c r="C5" s="932"/>
      <c r="D5" s="932"/>
      <c r="E5" s="932"/>
      <c r="F5" s="483"/>
      <c r="G5" s="483"/>
      <c r="H5" s="483"/>
      <c r="I5" s="483"/>
      <c r="J5" s="483"/>
      <c r="K5" s="483"/>
      <c r="L5" s="483"/>
      <c r="M5" s="483"/>
      <c r="N5" s="483"/>
      <c r="O5" s="483"/>
      <c r="P5" s="483"/>
      <c r="Q5" s="483"/>
      <c r="R5" s="483"/>
      <c r="S5" s="483"/>
      <c r="T5" s="483"/>
      <c r="U5" s="483"/>
      <c r="V5" s="483"/>
      <c r="W5" s="483"/>
      <c r="X5" s="483"/>
      <c r="Y5" s="483"/>
      <c r="Z5" s="483"/>
      <c r="AA5" s="483"/>
      <c r="AB5" s="483"/>
      <c r="AC5" s="483"/>
      <c r="AD5" s="483"/>
      <c r="AE5" s="483"/>
    </row>
    <row r="6" spans="1:31" ht="15" customHeight="1">
      <c r="A6" s="50"/>
      <c r="F6" s="483"/>
      <c r="G6" s="483"/>
      <c r="H6" s="483"/>
      <c r="I6" s="483"/>
      <c r="J6" s="483"/>
      <c r="K6" s="483"/>
      <c r="L6" s="483"/>
      <c r="M6" s="483"/>
      <c r="N6" s="483"/>
      <c r="O6" s="483"/>
      <c r="P6" s="483"/>
      <c r="Q6" s="483"/>
      <c r="R6" s="483"/>
      <c r="S6" s="483"/>
      <c r="T6" s="483"/>
      <c r="U6" s="483"/>
      <c r="V6" s="483"/>
      <c r="W6" s="483"/>
      <c r="X6" s="483"/>
      <c r="Y6" s="483"/>
      <c r="Z6" s="483"/>
      <c r="AA6" s="483"/>
      <c r="AB6" s="483"/>
      <c r="AC6" s="483"/>
      <c r="AD6" s="483"/>
      <c r="AE6" s="483"/>
    </row>
    <row r="7" spans="1:31" ht="20.100000000000001" customHeight="1">
      <c r="A7" s="209"/>
      <c r="E7" s="322" t="str">
        <f>'Attach 3(JV)'!E7</f>
        <v>To:</v>
      </c>
      <c r="F7" s="483"/>
      <c r="G7" s="483"/>
      <c r="H7" s="483"/>
      <c r="I7" s="483"/>
      <c r="J7" s="483"/>
      <c r="K7" s="483"/>
      <c r="L7" s="483"/>
      <c r="M7" s="483"/>
      <c r="N7" s="483"/>
      <c r="O7" s="483"/>
      <c r="P7" s="483"/>
      <c r="Q7" s="483"/>
      <c r="R7" s="483"/>
      <c r="S7" s="483"/>
      <c r="T7" s="483"/>
      <c r="U7" s="483"/>
      <c r="V7" s="483"/>
      <c r="W7" s="483"/>
      <c r="X7" s="483"/>
      <c r="Y7" s="483"/>
      <c r="Z7" s="483"/>
      <c r="AA7" s="483"/>
      <c r="AB7" s="483"/>
      <c r="AC7" s="483"/>
      <c r="AD7" s="483"/>
      <c r="AE7" s="483"/>
    </row>
    <row r="8" spans="1:31" ht="36" customHeight="1">
      <c r="A8" s="573" t="str">
        <f>'Attach 3(JV)'!A7</f>
        <v>Bidder’s Name and Address :</v>
      </c>
      <c r="B8" s="573"/>
      <c r="C8" s="573"/>
      <c r="D8" s="573"/>
      <c r="E8" s="389" t="str">
        <f>'Attach 3(JV)'!E8</f>
        <v>Contract Services</v>
      </c>
      <c r="F8" s="483"/>
      <c r="G8" s="483"/>
      <c r="H8" s="483"/>
      <c r="I8" s="483"/>
      <c r="J8" s="483"/>
      <c r="K8" s="483"/>
      <c r="L8" s="483"/>
      <c r="M8" s="483"/>
      <c r="N8" s="483"/>
      <c r="O8" s="483"/>
      <c r="P8" s="483"/>
      <c r="Q8" s="483"/>
      <c r="R8" s="483"/>
      <c r="S8" s="483"/>
      <c r="T8" s="483"/>
      <c r="U8" s="483"/>
      <c r="V8" s="483"/>
      <c r="W8" s="483"/>
      <c r="X8" s="483"/>
      <c r="Y8" s="483"/>
      <c r="Z8" s="483"/>
      <c r="AA8" s="483"/>
      <c r="AB8" s="483"/>
      <c r="AC8" s="483"/>
      <c r="AD8" s="483"/>
      <c r="AE8" s="483"/>
    </row>
    <row r="9" spans="1:31" ht="20.100000000000001" customHeight="1">
      <c r="A9" s="68" t="s">
        <v>353</v>
      </c>
      <c r="B9" s="933" t="str">
        <f>'Attach 3(JV)'!B9:D9</f>
        <v/>
      </c>
      <c r="C9" s="933"/>
      <c r="D9" s="933"/>
      <c r="E9" s="389" t="str">
        <f>'Attach 3(JV)'!E9</f>
        <v>Power Grid Corporation of India Ltd.,</v>
      </c>
      <c r="F9" s="483"/>
      <c r="G9" s="483"/>
      <c r="H9" s="483"/>
      <c r="I9" s="483"/>
      <c r="J9" s="483"/>
      <c r="K9" s="483"/>
      <c r="L9" s="483"/>
      <c r="M9" s="483"/>
      <c r="N9" s="483"/>
      <c r="O9" s="483"/>
      <c r="P9" s="483"/>
      <c r="Q9" s="483"/>
      <c r="R9" s="483"/>
      <c r="S9" s="483"/>
      <c r="T9" s="483"/>
      <c r="U9" s="483"/>
      <c r="V9" s="483"/>
      <c r="W9" s="483"/>
      <c r="X9" s="483"/>
      <c r="Y9" s="483"/>
      <c r="Z9" s="483"/>
      <c r="AA9" s="483"/>
      <c r="AB9" s="483"/>
      <c r="AC9" s="483"/>
      <c r="AD9" s="483"/>
      <c r="AE9" s="483"/>
    </row>
    <row r="10" spans="1:31" ht="20.100000000000001" customHeight="1">
      <c r="A10" s="68" t="s">
        <v>355</v>
      </c>
      <c r="B10" s="587" t="str">
        <f>'Attach 3(JV)'!B10:D10</f>
        <v/>
      </c>
      <c r="C10" s="587"/>
      <c r="D10" s="587"/>
      <c r="E10" s="389" t="str">
        <f>'Attach 3(JV)'!E10</f>
        <v>"Saudamini", Plot No. 2, Sector 29</v>
      </c>
      <c r="F10" s="483"/>
      <c r="G10" s="483"/>
      <c r="H10" s="483"/>
      <c r="I10" s="483"/>
      <c r="J10" s="483"/>
      <c r="K10" s="483"/>
      <c r="L10" s="483"/>
      <c r="M10" s="483"/>
      <c r="N10" s="483"/>
      <c r="O10" s="483"/>
      <c r="P10" s="483"/>
      <c r="Q10" s="483"/>
      <c r="R10" s="483"/>
      <c r="S10" s="483"/>
      <c r="T10" s="483"/>
      <c r="U10" s="483"/>
      <c r="V10" s="483"/>
      <c r="W10" s="483"/>
      <c r="X10" s="483"/>
      <c r="Y10" s="483"/>
      <c r="Z10" s="483"/>
      <c r="AA10" s="483"/>
      <c r="AB10" s="483"/>
      <c r="AC10" s="483"/>
      <c r="AD10" s="483"/>
      <c r="AE10" s="483"/>
    </row>
    <row r="11" spans="1:31" ht="17.25" customHeight="1">
      <c r="B11" s="587" t="str">
        <f>'Attach 3(JV)'!B11:D11</f>
        <v/>
      </c>
      <c r="C11" s="587"/>
      <c r="D11" s="587"/>
      <c r="E11" s="389" t="str">
        <f>'Attach 3(JV)'!E11</f>
        <v>Gurugram (Haryana) - 122001</v>
      </c>
      <c r="F11" s="483"/>
      <c r="G11" s="483"/>
      <c r="H11" s="483"/>
      <c r="I11" s="483"/>
      <c r="J11" s="483"/>
      <c r="K11" s="483"/>
      <c r="L11" s="483"/>
      <c r="M11" s="483"/>
      <c r="N11" s="483"/>
      <c r="O11" s="483"/>
      <c r="P11" s="483"/>
      <c r="Q11" s="483"/>
      <c r="R11" s="483"/>
      <c r="S11" s="483"/>
      <c r="T11" s="483"/>
      <c r="U11" s="483"/>
      <c r="V11" s="483"/>
      <c r="W11" s="483"/>
      <c r="X11" s="483"/>
      <c r="Y11" s="483"/>
      <c r="Z11" s="483"/>
      <c r="AA11" s="483"/>
      <c r="AB11" s="483"/>
      <c r="AC11" s="483"/>
      <c r="AD11" s="483"/>
      <c r="AE11" s="483"/>
    </row>
    <row r="12" spans="1:31" ht="17.25" customHeight="1">
      <c r="A12" s="50"/>
      <c r="B12" s="587" t="str">
        <f>'Attach 3(JV)'!B12</f>
        <v/>
      </c>
      <c r="C12" s="587"/>
      <c r="D12" s="587"/>
      <c r="E12" s="389"/>
      <c r="F12" s="483"/>
      <c r="G12" s="483"/>
      <c r="H12" s="483"/>
      <c r="I12" s="483"/>
      <c r="J12" s="483"/>
      <c r="K12" s="483"/>
      <c r="L12" s="483"/>
      <c r="M12" s="483"/>
      <c r="N12" s="483"/>
      <c r="O12" s="483"/>
      <c r="P12" s="483"/>
      <c r="Q12" s="483"/>
      <c r="R12" s="483"/>
      <c r="S12" s="483"/>
      <c r="T12" s="483"/>
      <c r="U12" s="483"/>
      <c r="V12" s="483"/>
      <c r="W12" s="483"/>
      <c r="X12" s="483"/>
      <c r="Y12" s="483"/>
      <c r="Z12" s="483"/>
      <c r="AA12" s="483"/>
      <c r="AB12" s="483"/>
      <c r="AC12" s="483"/>
      <c r="AD12" s="483"/>
      <c r="AE12" s="483"/>
    </row>
    <row r="13" spans="1:31" ht="13.5" customHeight="1">
      <c r="A13" s="50"/>
      <c r="B13" s="587"/>
      <c r="C13" s="587"/>
      <c r="D13" s="587"/>
      <c r="F13" s="483"/>
      <c r="G13" s="483"/>
      <c r="H13" s="483"/>
      <c r="I13" s="483"/>
      <c r="J13" s="483"/>
      <c r="K13" s="483"/>
      <c r="L13" s="483"/>
      <c r="M13" s="483"/>
      <c r="N13" s="483"/>
      <c r="O13" s="483"/>
      <c r="P13" s="483"/>
      <c r="Q13" s="483"/>
      <c r="R13" s="483"/>
      <c r="S13" s="483"/>
      <c r="T13" s="483"/>
      <c r="U13" s="483"/>
      <c r="V13" s="483"/>
      <c r="W13" s="483"/>
      <c r="X13" s="483"/>
      <c r="Y13" s="483"/>
      <c r="Z13" s="483"/>
      <c r="AA13" s="483"/>
      <c r="AB13" s="483"/>
      <c r="AC13" s="483"/>
      <c r="AD13" s="483"/>
      <c r="AE13" s="483"/>
    </row>
    <row r="14" spans="1:31" ht="17.25" customHeight="1">
      <c r="A14" s="39" t="s">
        <v>347</v>
      </c>
      <c r="F14" s="483"/>
      <c r="G14" s="483"/>
      <c r="H14" s="483"/>
      <c r="I14" s="483"/>
      <c r="J14" s="483"/>
      <c r="K14" s="483"/>
      <c r="L14" s="483"/>
      <c r="M14" s="483"/>
      <c r="N14" s="483"/>
      <c r="O14" s="483"/>
      <c r="P14" s="483"/>
      <c r="Q14" s="483"/>
      <c r="R14" s="483"/>
      <c r="S14" s="483"/>
      <c r="T14" s="483"/>
      <c r="U14" s="483"/>
      <c r="V14" s="483"/>
      <c r="W14" s="483"/>
      <c r="X14" s="483"/>
      <c r="Y14" s="483"/>
      <c r="Z14" s="483"/>
      <c r="AA14" s="483"/>
      <c r="AB14" s="483"/>
      <c r="AC14" s="483"/>
      <c r="AD14" s="483"/>
      <c r="AE14" s="483"/>
    </row>
    <row r="15" spans="1:31" ht="8.25" hidden="1" customHeight="1">
      <c r="F15" s="483"/>
      <c r="G15" s="483"/>
      <c r="H15" s="483"/>
      <c r="I15" s="483"/>
      <c r="J15" s="483"/>
      <c r="K15" s="483"/>
      <c r="L15" s="483"/>
      <c r="M15" s="483"/>
      <c r="N15" s="483"/>
      <c r="O15" s="483"/>
      <c r="P15" s="483"/>
      <c r="Q15" s="483"/>
      <c r="R15" s="483"/>
      <c r="S15" s="483"/>
      <c r="T15" s="483"/>
      <c r="U15" s="483"/>
      <c r="V15" s="483"/>
      <c r="W15" s="483"/>
      <c r="X15" s="483"/>
      <c r="Y15" s="483"/>
      <c r="Z15" s="483"/>
      <c r="AA15" s="483"/>
      <c r="AB15" s="483"/>
      <c r="AC15" s="483"/>
      <c r="AD15" s="483"/>
      <c r="AE15" s="483"/>
    </row>
    <row r="16" spans="1:31" ht="56.25" customHeight="1">
      <c r="A16" s="106" t="s">
        <v>398</v>
      </c>
      <c r="B16" s="846" t="s">
        <v>399</v>
      </c>
      <c r="C16" s="846"/>
      <c r="D16" s="846"/>
      <c r="E16" s="846"/>
      <c r="F16" s="483"/>
      <c r="G16" s="483"/>
      <c r="H16" s="483"/>
      <c r="I16" s="483"/>
      <c r="J16" s="483"/>
      <c r="K16" s="483"/>
      <c r="L16" s="483"/>
      <c r="M16" s="483"/>
      <c r="N16" s="483"/>
      <c r="O16" s="483"/>
      <c r="P16" s="483"/>
      <c r="Q16" s="483"/>
      <c r="R16" s="483"/>
      <c r="S16" s="483"/>
      <c r="T16" s="483"/>
      <c r="U16" s="483"/>
      <c r="V16" s="483"/>
      <c r="W16" s="483"/>
      <c r="X16" s="483"/>
      <c r="Y16" s="483"/>
      <c r="Z16" s="483"/>
      <c r="AA16" s="483"/>
      <c r="AB16" s="483"/>
      <c r="AC16" s="483"/>
      <c r="AD16" s="483"/>
      <c r="AE16" s="483"/>
    </row>
    <row r="17" spans="1:31" ht="16.5" customHeight="1">
      <c r="A17" s="107"/>
      <c r="B17" s="942" t="s">
        <v>634</v>
      </c>
      <c r="C17" s="942"/>
      <c r="D17" s="942"/>
      <c r="E17" s="942"/>
      <c r="F17" s="483"/>
      <c r="G17" s="483"/>
      <c r="H17" s="483"/>
      <c r="I17" s="483"/>
      <c r="J17" s="483"/>
      <c r="K17" s="483"/>
      <c r="L17" s="483"/>
      <c r="M17" s="483"/>
      <c r="N17" s="483"/>
      <c r="O17" s="483"/>
      <c r="P17" s="483"/>
      <c r="Q17" s="483"/>
      <c r="R17" s="483"/>
      <c r="S17" s="483"/>
      <c r="T17" s="483"/>
      <c r="U17" s="483"/>
      <c r="V17" s="483"/>
      <c r="W17" s="483"/>
      <c r="X17" s="483"/>
      <c r="Y17" s="483"/>
      <c r="Z17" s="483"/>
      <c r="AA17" s="483"/>
      <c r="AB17" s="483"/>
      <c r="AC17" s="483"/>
      <c r="AD17" s="483"/>
      <c r="AE17" s="483"/>
    </row>
    <row r="18" spans="1:31" ht="15.75">
      <c r="A18" s="289"/>
      <c r="B18" s="926" t="s">
        <v>624</v>
      </c>
      <c r="C18" s="927"/>
      <c r="D18" s="928"/>
      <c r="E18" s="295"/>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c r="AD18" s="483"/>
      <c r="AE18" s="483"/>
    </row>
    <row r="19" spans="1:31" ht="18" customHeight="1">
      <c r="A19" s="34"/>
      <c r="B19" s="929" t="s">
        <v>632</v>
      </c>
      <c r="C19" s="930"/>
      <c r="D19" s="931"/>
      <c r="E19" s="484"/>
      <c r="F19" s="483"/>
      <c r="G19" s="483"/>
      <c r="H19" s="483"/>
      <c r="I19" s="483"/>
      <c r="J19" s="483"/>
      <c r="K19" s="483"/>
      <c r="L19" s="483"/>
      <c r="M19" s="483"/>
      <c r="N19" s="483"/>
      <c r="O19" s="483"/>
      <c r="P19" s="483"/>
      <c r="Q19" s="483"/>
      <c r="R19" s="483"/>
      <c r="S19" s="483"/>
      <c r="T19" s="483"/>
      <c r="U19" s="483"/>
      <c r="V19" s="483"/>
      <c r="W19" s="483"/>
      <c r="X19" s="483"/>
      <c r="Y19" s="483"/>
      <c r="Z19" s="483"/>
      <c r="AA19" s="483"/>
      <c r="AB19" s="483"/>
      <c r="AC19" s="483"/>
      <c r="AD19" s="483"/>
      <c r="AE19" s="483"/>
    </row>
    <row r="20" spans="1:31" ht="35.25" customHeight="1">
      <c r="A20" s="485"/>
      <c r="B20" s="926" t="s">
        <v>633</v>
      </c>
      <c r="C20" s="927"/>
      <c r="D20" s="928"/>
      <c r="E20" s="484"/>
      <c r="F20" s="483"/>
      <c r="G20" s="483"/>
      <c r="H20" s="483"/>
      <c r="I20" s="483"/>
      <c r="J20" s="483"/>
      <c r="K20" s="483"/>
      <c r="L20" s="483"/>
      <c r="M20" s="483"/>
      <c r="N20" s="483"/>
      <c r="O20" s="483"/>
      <c r="P20" s="483"/>
      <c r="Q20" s="483"/>
      <c r="R20" s="483"/>
      <c r="S20" s="483"/>
      <c r="T20" s="483"/>
      <c r="U20" s="483"/>
      <c r="V20" s="483"/>
      <c r="W20" s="483"/>
      <c r="X20" s="483"/>
      <c r="Y20" s="483"/>
      <c r="Z20" s="483"/>
      <c r="AA20" s="483"/>
      <c r="AB20" s="483"/>
      <c r="AC20" s="483"/>
      <c r="AD20" s="483"/>
      <c r="AE20" s="483"/>
    </row>
    <row r="21" spans="1:31">
      <c r="B21" s="943"/>
      <c r="C21" s="943"/>
      <c r="D21" s="943"/>
      <c r="E21" s="94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row>
    <row r="22" spans="1:31" ht="35.25" customHeight="1">
      <c r="A22" s="106" t="s">
        <v>400</v>
      </c>
      <c r="B22" s="846" t="s">
        <v>130</v>
      </c>
      <c r="C22" s="846"/>
      <c r="D22" s="846"/>
      <c r="E22" s="846"/>
      <c r="F22" s="483"/>
      <c r="G22" s="483"/>
      <c r="H22" s="483"/>
      <c r="I22" s="483"/>
      <c r="J22" s="483"/>
      <c r="K22" s="483"/>
      <c r="L22" s="483"/>
      <c r="M22" s="483"/>
      <c r="N22" s="483"/>
      <c r="O22" s="483"/>
      <c r="P22" s="483"/>
      <c r="Q22" s="483"/>
      <c r="R22" s="483"/>
      <c r="S22" s="483"/>
      <c r="T22" s="483"/>
      <c r="U22" s="483"/>
      <c r="V22" s="483"/>
      <c r="W22" s="483"/>
      <c r="X22" s="483"/>
      <c r="Y22" s="483"/>
      <c r="Z22" s="483"/>
      <c r="AA22" s="483"/>
      <c r="AB22" s="483"/>
      <c r="AC22" s="483"/>
      <c r="AD22" s="483"/>
      <c r="AE22" s="483"/>
    </row>
    <row r="23" spans="1:31" ht="36" customHeight="1">
      <c r="A23" s="353" t="s">
        <v>154</v>
      </c>
      <c r="B23" s="944" t="s">
        <v>131</v>
      </c>
      <c r="C23" s="944"/>
      <c r="D23" s="944"/>
      <c r="E23" s="486" t="str">
        <f>B9</f>
        <v/>
      </c>
      <c r="F23" s="483"/>
      <c r="G23" s="483"/>
      <c r="H23" s="483"/>
      <c r="I23" s="483"/>
      <c r="J23" s="483"/>
      <c r="K23" s="483"/>
      <c r="L23" s="483"/>
      <c r="M23" s="483"/>
      <c r="N23" s="483"/>
      <c r="O23" s="483"/>
      <c r="P23" s="483"/>
      <c r="Q23" s="483"/>
      <c r="R23" s="483"/>
      <c r="S23" s="483"/>
      <c r="T23" s="483"/>
      <c r="U23" s="483"/>
      <c r="V23" s="483"/>
      <c r="W23" s="483"/>
      <c r="X23" s="483"/>
      <c r="Y23" s="483"/>
      <c r="Z23" s="483"/>
      <c r="AA23" s="483"/>
      <c r="AB23" s="483"/>
      <c r="AC23" s="483"/>
      <c r="AD23" s="483"/>
      <c r="AE23" s="483"/>
    </row>
    <row r="24" spans="1:31" ht="18.95" customHeight="1">
      <c r="A24" s="487" t="s">
        <v>155</v>
      </c>
      <c r="B24" s="941" t="s">
        <v>132</v>
      </c>
      <c r="C24" s="941"/>
      <c r="D24" s="941"/>
      <c r="E24" s="488"/>
      <c r="F24" s="483"/>
      <c r="G24" s="483"/>
      <c r="H24" s="483"/>
      <c r="I24" s="483"/>
      <c r="J24" s="483"/>
      <c r="K24" s="483"/>
      <c r="L24" s="483"/>
      <c r="M24" s="483"/>
      <c r="N24" s="483"/>
      <c r="O24" s="483"/>
      <c r="P24" s="483"/>
      <c r="Q24" s="483"/>
      <c r="R24" s="483"/>
      <c r="S24" s="483"/>
      <c r="T24" s="483"/>
      <c r="U24" s="483"/>
      <c r="V24" s="483"/>
      <c r="W24" s="483"/>
      <c r="X24" s="483"/>
      <c r="Y24" s="483"/>
      <c r="Z24" s="483"/>
      <c r="AA24" s="483"/>
      <c r="AB24" s="483"/>
      <c r="AC24" s="483"/>
      <c r="AD24" s="483"/>
      <c r="AE24" s="483"/>
    </row>
    <row r="25" spans="1:31" ht="18.95" customHeight="1">
      <c r="A25" s="489"/>
      <c r="B25" s="941" t="s">
        <v>133</v>
      </c>
      <c r="C25" s="941"/>
      <c r="D25" s="941"/>
      <c r="E25" s="356"/>
      <c r="F25" s="483"/>
      <c r="G25" s="483"/>
      <c r="H25" s="483"/>
      <c r="I25" s="483"/>
      <c r="J25" s="483"/>
      <c r="K25" s="483"/>
      <c r="L25" s="483"/>
      <c r="M25" s="483"/>
      <c r="N25" s="483"/>
      <c r="O25" s="483"/>
      <c r="P25" s="483"/>
      <c r="Q25" s="483"/>
      <c r="R25" s="483"/>
      <c r="S25" s="483"/>
      <c r="T25" s="483"/>
      <c r="U25" s="483"/>
      <c r="V25" s="483"/>
      <c r="W25" s="483"/>
      <c r="X25" s="483"/>
      <c r="Y25" s="483"/>
      <c r="Z25" s="483"/>
      <c r="AA25" s="483"/>
      <c r="AB25" s="483"/>
      <c r="AC25" s="483"/>
      <c r="AD25" s="483"/>
      <c r="AE25" s="483"/>
    </row>
    <row r="26" spans="1:31" ht="18.95" customHeight="1">
      <c r="A26" s="489"/>
      <c r="B26" s="941"/>
      <c r="C26" s="941"/>
      <c r="D26" s="941"/>
      <c r="E26" s="356"/>
      <c r="F26" s="483"/>
      <c r="G26" s="483"/>
      <c r="H26" s="483"/>
      <c r="I26" s="483"/>
      <c r="J26" s="483"/>
      <c r="K26" s="483"/>
      <c r="L26" s="483"/>
      <c r="M26" s="483"/>
      <c r="N26" s="483"/>
      <c r="O26" s="483"/>
      <c r="P26" s="483"/>
      <c r="Q26" s="483"/>
      <c r="R26" s="483"/>
      <c r="S26" s="483"/>
      <c r="T26" s="483"/>
      <c r="U26" s="483"/>
      <c r="V26" s="483"/>
      <c r="W26" s="483"/>
      <c r="X26" s="483"/>
      <c r="Y26" s="483"/>
      <c r="Z26" s="483"/>
      <c r="AA26" s="483"/>
      <c r="AB26" s="483"/>
      <c r="AC26" s="483"/>
      <c r="AD26" s="483"/>
      <c r="AE26" s="483"/>
    </row>
    <row r="27" spans="1:31" ht="18.95" customHeight="1">
      <c r="A27" s="489"/>
      <c r="B27" s="941"/>
      <c r="C27" s="941"/>
      <c r="D27" s="941"/>
      <c r="E27" s="356"/>
      <c r="F27" s="483"/>
      <c r="G27" s="483"/>
      <c r="H27" s="483"/>
      <c r="I27" s="483"/>
      <c r="J27" s="483"/>
      <c r="K27" s="483"/>
      <c r="L27" s="483"/>
      <c r="M27" s="483"/>
      <c r="N27" s="483"/>
      <c r="O27" s="483"/>
      <c r="P27" s="483"/>
      <c r="Q27" s="483"/>
      <c r="R27" s="483"/>
      <c r="S27" s="483"/>
      <c r="T27" s="483"/>
      <c r="U27" s="483"/>
      <c r="V27" s="483"/>
      <c r="W27" s="483"/>
      <c r="X27" s="483"/>
      <c r="Y27" s="483"/>
      <c r="Z27" s="483"/>
      <c r="AA27" s="483"/>
      <c r="AB27" s="483"/>
      <c r="AC27" s="483"/>
      <c r="AD27" s="483"/>
      <c r="AE27" s="483"/>
    </row>
    <row r="28" spans="1:31" ht="18.95" customHeight="1">
      <c r="A28" s="489"/>
      <c r="B28" s="941" t="s">
        <v>134</v>
      </c>
      <c r="C28" s="941"/>
      <c r="D28" s="941"/>
      <c r="E28" s="356"/>
      <c r="F28" s="483"/>
      <c r="G28" s="483"/>
      <c r="H28" s="483"/>
      <c r="I28" s="483"/>
      <c r="J28" s="483"/>
      <c r="K28" s="483"/>
      <c r="L28" s="483"/>
      <c r="M28" s="483"/>
      <c r="N28" s="483"/>
      <c r="O28" s="483"/>
      <c r="P28" s="483"/>
      <c r="Q28" s="483"/>
      <c r="R28" s="483"/>
      <c r="S28" s="483"/>
      <c r="T28" s="483"/>
      <c r="U28" s="483"/>
      <c r="V28" s="483"/>
      <c r="W28" s="483"/>
      <c r="X28" s="483"/>
      <c r="Y28" s="483"/>
      <c r="Z28" s="483"/>
      <c r="AA28" s="483"/>
      <c r="AB28" s="483"/>
      <c r="AC28" s="483"/>
      <c r="AD28" s="483"/>
      <c r="AE28" s="483"/>
    </row>
    <row r="29" spans="1:31" ht="18.95" customHeight="1">
      <c r="A29" s="489"/>
      <c r="B29" s="941"/>
      <c r="C29" s="941"/>
      <c r="D29" s="941"/>
      <c r="E29" s="490"/>
      <c r="F29" s="483"/>
      <c r="G29" s="483"/>
      <c r="H29" s="483"/>
      <c r="I29" s="483"/>
      <c r="J29" s="483"/>
      <c r="K29" s="483"/>
      <c r="L29" s="483"/>
      <c r="M29" s="483"/>
      <c r="N29" s="483"/>
      <c r="O29" s="483"/>
      <c r="P29" s="483"/>
      <c r="Q29" s="483"/>
      <c r="R29" s="483"/>
      <c r="S29" s="483"/>
      <c r="T29" s="483"/>
      <c r="U29" s="483"/>
      <c r="V29" s="483"/>
      <c r="W29" s="483"/>
      <c r="X29" s="483"/>
      <c r="Y29" s="483"/>
      <c r="Z29" s="483"/>
      <c r="AA29" s="483"/>
      <c r="AB29" s="483"/>
      <c r="AC29" s="483"/>
      <c r="AD29" s="483"/>
      <c r="AE29" s="483"/>
    </row>
    <row r="30" spans="1:31" ht="18.95" customHeight="1">
      <c r="A30" s="489"/>
      <c r="B30" s="941"/>
      <c r="C30" s="941"/>
      <c r="D30" s="941"/>
      <c r="E30" s="490"/>
      <c r="F30" s="483"/>
      <c r="G30" s="483"/>
      <c r="H30" s="483"/>
      <c r="I30" s="483"/>
      <c r="J30" s="483"/>
      <c r="K30" s="483"/>
      <c r="L30" s="483"/>
      <c r="M30" s="483"/>
      <c r="N30" s="483"/>
      <c r="O30" s="483"/>
      <c r="P30" s="483"/>
      <c r="Q30" s="483"/>
      <c r="R30" s="483"/>
      <c r="S30" s="483"/>
      <c r="T30" s="483"/>
      <c r="U30" s="483"/>
      <c r="V30" s="483"/>
      <c r="W30" s="483"/>
      <c r="X30" s="483"/>
      <c r="Y30" s="483"/>
      <c r="Z30" s="483"/>
      <c r="AA30" s="483"/>
      <c r="AB30" s="483"/>
      <c r="AC30" s="483"/>
      <c r="AD30" s="483"/>
      <c r="AE30" s="483"/>
    </row>
    <row r="31" spans="1:31" ht="18.95" customHeight="1">
      <c r="A31" s="489"/>
      <c r="B31" s="941" t="s">
        <v>135</v>
      </c>
      <c r="C31" s="941"/>
      <c r="D31" s="941"/>
      <c r="E31" s="490"/>
      <c r="F31" s="483"/>
      <c r="G31" s="483"/>
      <c r="H31" s="483"/>
      <c r="I31" s="483"/>
      <c r="J31" s="483"/>
      <c r="K31" s="483"/>
      <c r="L31" s="483"/>
      <c r="M31" s="483"/>
      <c r="N31" s="483"/>
      <c r="O31" s="483"/>
      <c r="P31" s="483"/>
      <c r="Q31" s="483"/>
      <c r="R31" s="483"/>
      <c r="S31" s="483"/>
      <c r="T31" s="483"/>
      <c r="U31" s="483"/>
      <c r="V31" s="483"/>
      <c r="W31" s="483"/>
      <c r="X31" s="483"/>
      <c r="Y31" s="483"/>
      <c r="Z31" s="483"/>
      <c r="AA31" s="483"/>
      <c r="AB31" s="483"/>
      <c r="AC31" s="483"/>
      <c r="AD31" s="483"/>
      <c r="AE31" s="483"/>
    </row>
    <row r="32" spans="1:31" ht="18.95" customHeight="1">
      <c r="A32" s="489"/>
      <c r="B32" s="941"/>
      <c r="C32" s="941"/>
      <c r="D32" s="941"/>
      <c r="E32" s="356"/>
      <c r="F32" s="483"/>
      <c r="G32" s="483"/>
      <c r="H32" s="483"/>
      <c r="I32" s="483"/>
      <c r="J32" s="483"/>
      <c r="K32" s="483"/>
      <c r="L32" s="483"/>
      <c r="M32" s="483"/>
      <c r="N32" s="483"/>
      <c r="O32" s="483"/>
      <c r="P32" s="483"/>
      <c r="Q32" s="483"/>
      <c r="R32" s="483"/>
      <c r="S32" s="483"/>
      <c r="T32" s="483"/>
      <c r="U32" s="483"/>
      <c r="V32" s="483"/>
      <c r="W32" s="483"/>
      <c r="X32" s="483"/>
      <c r="Y32" s="483"/>
      <c r="Z32" s="483"/>
      <c r="AA32" s="483"/>
      <c r="AB32" s="483"/>
      <c r="AC32" s="483"/>
      <c r="AD32" s="483"/>
      <c r="AE32" s="483"/>
    </row>
    <row r="33" spans="1:31" ht="18.95" customHeight="1">
      <c r="A33" s="491"/>
      <c r="B33" s="945"/>
      <c r="C33" s="945"/>
      <c r="D33" s="945"/>
      <c r="E33" s="355"/>
      <c r="F33" s="483"/>
      <c r="G33" s="483"/>
      <c r="H33" s="483"/>
      <c r="I33" s="483"/>
      <c r="J33" s="483"/>
      <c r="K33" s="483"/>
      <c r="L33" s="483"/>
      <c r="M33" s="483"/>
      <c r="N33" s="483"/>
      <c r="O33" s="483"/>
      <c r="P33" s="483"/>
      <c r="Q33" s="483"/>
      <c r="R33" s="483"/>
      <c r="S33" s="483"/>
      <c r="T33" s="483"/>
      <c r="U33" s="483"/>
      <c r="V33" s="483"/>
      <c r="W33" s="483"/>
      <c r="X33" s="483"/>
      <c r="Y33" s="483"/>
      <c r="Z33" s="483"/>
      <c r="AA33" s="483"/>
      <c r="AB33" s="483"/>
      <c r="AC33" s="483"/>
      <c r="AD33" s="483"/>
      <c r="AE33" s="483"/>
    </row>
    <row r="34" spans="1:31" ht="18.95" customHeight="1">
      <c r="A34" s="487" t="s">
        <v>530</v>
      </c>
      <c r="B34" s="939" t="s">
        <v>136</v>
      </c>
      <c r="C34" s="939"/>
      <c r="D34" s="939"/>
      <c r="E34" s="934"/>
      <c r="F34" s="483"/>
      <c r="G34" s="483"/>
      <c r="H34" s="483"/>
      <c r="I34" s="483"/>
      <c r="J34" s="483"/>
      <c r="K34" s="483"/>
      <c r="L34" s="483"/>
      <c r="M34" s="483"/>
      <c r="N34" s="483"/>
      <c r="O34" s="483"/>
      <c r="P34" s="483"/>
      <c r="Q34" s="483"/>
      <c r="R34" s="483"/>
      <c r="S34" s="483"/>
      <c r="T34" s="483"/>
      <c r="U34" s="483"/>
      <c r="V34" s="483"/>
      <c r="W34" s="483"/>
      <c r="X34" s="483"/>
      <c r="Y34" s="483"/>
      <c r="Z34" s="483"/>
      <c r="AA34" s="483"/>
      <c r="AB34" s="483"/>
      <c r="AC34" s="483"/>
      <c r="AD34" s="483"/>
      <c r="AE34" s="483"/>
    </row>
    <row r="35" spans="1:31" ht="84" customHeight="1">
      <c r="A35" s="489"/>
      <c r="B35" s="936" t="s">
        <v>137</v>
      </c>
      <c r="C35" s="937"/>
      <c r="D35" s="938"/>
      <c r="E35" s="935"/>
      <c r="F35" s="483"/>
      <c r="G35" s="483"/>
      <c r="H35" s="483"/>
      <c r="I35" s="483"/>
      <c r="J35" s="483"/>
      <c r="K35" s="483"/>
      <c r="L35" s="483"/>
      <c r="M35" s="483"/>
      <c r="N35" s="483"/>
      <c r="O35" s="483"/>
      <c r="P35" s="483"/>
      <c r="Q35" s="483"/>
      <c r="R35" s="483"/>
      <c r="S35" s="483"/>
      <c r="T35" s="483"/>
      <c r="U35" s="483"/>
      <c r="V35" s="483"/>
      <c r="W35" s="483"/>
      <c r="X35" s="483"/>
      <c r="Y35" s="483"/>
      <c r="Z35" s="483"/>
      <c r="AA35" s="483"/>
      <c r="AB35" s="483"/>
      <c r="AC35" s="483"/>
      <c r="AD35" s="483"/>
      <c r="AE35" s="483"/>
    </row>
    <row r="36" spans="1:31" ht="96.75" customHeight="1">
      <c r="A36" s="353" t="s">
        <v>531</v>
      </c>
      <c r="B36" s="805" t="s">
        <v>529</v>
      </c>
      <c r="C36" s="805"/>
      <c r="D36" s="805"/>
      <c r="E36" s="484"/>
      <c r="F36" s="483">
        <f>IF(E36="Yes",1,0)</f>
        <v>0</v>
      </c>
      <c r="G36" s="483"/>
      <c r="H36" s="483"/>
      <c r="I36" s="483"/>
      <c r="J36" s="483"/>
      <c r="K36" s="483"/>
      <c r="L36" s="483"/>
      <c r="M36" s="483"/>
      <c r="N36" s="483"/>
      <c r="O36" s="483"/>
      <c r="P36" s="483"/>
      <c r="Q36" s="483"/>
      <c r="R36" s="483"/>
      <c r="S36" s="483"/>
      <c r="T36" s="483"/>
      <c r="U36" s="483"/>
      <c r="V36" s="483"/>
      <c r="W36" s="483"/>
      <c r="X36" s="483"/>
      <c r="Y36" s="483"/>
      <c r="Z36" s="483"/>
      <c r="AA36" s="483"/>
      <c r="AB36" s="483"/>
      <c r="AC36" s="483"/>
      <c r="AD36" s="483"/>
      <c r="AE36" s="483"/>
    </row>
    <row r="37" spans="1:31">
      <c r="A37" s="353" t="s">
        <v>533</v>
      </c>
      <c r="B37" s="926" t="s">
        <v>534</v>
      </c>
      <c r="C37" s="927"/>
      <c r="D37" s="928"/>
      <c r="E37" s="207"/>
      <c r="F37" s="483"/>
      <c r="G37" s="483"/>
      <c r="H37" s="483"/>
      <c r="I37" s="483"/>
      <c r="J37" s="483"/>
      <c r="K37" s="483"/>
      <c r="L37" s="483"/>
      <c r="M37" s="483"/>
      <c r="N37" s="483"/>
      <c r="O37" s="483"/>
      <c r="P37" s="483"/>
      <c r="Q37" s="483"/>
      <c r="R37" s="483"/>
      <c r="S37" s="483"/>
      <c r="T37" s="483"/>
      <c r="U37" s="483"/>
      <c r="V37" s="483"/>
      <c r="W37" s="483"/>
      <c r="X37" s="483"/>
      <c r="Y37" s="483"/>
      <c r="Z37" s="483"/>
      <c r="AA37" s="483"/>
      <c r="AB37" s="483"/>
      <c r="AC37" s="483"/>
      <c r="AD37" s="483"/>
      <c r="AE37" s="483"/>
    </row>
    <row r="38" spans="1:31" ht="126.75" customHeight="1">
      <c r="A38" s="353" t="s">
        <v>549</v>
      </c>
      <c r="B38" s="926" t="s">
        <v>548</v>
      </c>
      <c r="C38" s="927"/>
      <c r="D38" s="928"/>
      <c r="E38" s="484"/>
      <c r="F38" s="483"/>
      <c r="G38" s="483"/>
      <c r="H38" s="483"/>
      <c r="I38" s="483"/>
      <c r="J38" s="483"/>
      <c r="K38" s="483"/>
      <c r="L38" s="483"/>
      <c r="M38" s="483"/>
      <c r="N38" s="483"/>
      <c r="O38" s="483"/>
      <c r="P38" s="483"/>
      <c r="Q38" s="483"/>
      <c r="R38" s="483"/>
      <c r="S38" s="483"/>
      <c r="T38" s="483"/>
      <c r="U38" s="483"/>
      <c r="V38" s="483"/>
      <c r="W38" s="483"/>
      <c r="X38" s="483"/>
      <c r="Y38" s="483"/>
      <c r="Z38" s="483"/>
      <c r="AA38" s="483"/>
      <c r="AB38" s="483"/>
      <c r="AC38" s="483"/>
      <c r="AD38" s="483"/>
      <c r="AE38" s="483"/>
    </row>
    <row r="39" spans="1:31" ht="17.100000000000001" customHeight="1">
      <c r="A39" s="353" t="s">
        <v>156</v>
      </c>
      <c r="B39" s="944" t="s">
        <v>138</v>
      </c>
      <c r="C39" s="944"/>
      <c r="D39" s="944"/>
      <c r="E39" s="208"/>
      <c r="F39" s="483"/>
      <c r="G39" s="483"/>
      <c r="H39" s="483"/>
      <c r="I39" s="483"/>
      <c r="J39" s="483"/>
      <c r="K39" s="483"/>
      <c r="L39" s="483"/>
      <c r="M39" s="483"/>
      <c r="N39" s="483"/>
      <c r="O39" s="483"/>
      <c r="P39" s="483"/>
      <c r="Q39" s="483"/>
      <c r="R39" s="483"/>
      <c r="S39" s="483"/>
      <c r="T39" s="483"/>
      <c r="U39" s="483"/>
      <c r="V39" s="483"/>
      <c r="W39" s="483"/>
      <c r="X39" s="483"/>
      <c r="Y39" s="483"/>
      <c r="Z39" s="483"/>
      <c r="AA39" s="483"/>
      <c r="AB39" s="483"/>
      <c r="AC39" s="483"/>
      <c r="AD39" s="483"/>
      <c r="AE39" s="483"/>
    </row>
    <row r="40" spans="1:31" ht="17.100000000000001" customHeight="1">
      <c r="A40" s="353" t="s">
        <v>157</v>
      </c>
      <c r="B40" s="926" t="s">
        <v>512</v>
      </c>
      <c r="C40" s="927"/>
      <c r="D40" s="928"/>
      <c r="E40" s="136"/>
      <c r="F40" s="483"/>
      <c r="G40" s="483"/>
      <c r="H40" s="483"/>
      <c r="I40" s="483"/>
      <c r="J40" s="483"/>
      <c r="K40" s="483"/>
      <c r="L40" s="483"/>
      <c r="M40" s="483"/>
      <c r="N40" s="483"/>
      <c r="O40" s="483"/>
      <c r="P40" s="483"/>
      <c r="Q40" s="483"/>
      <c r="R40" s="483"/>
      <c r="S40" s="483"/>
      <c r="T40" s="483"/>
      <c r="U40" s="483"/>
      <c r="V40" s="483"/>
      <c r="W40" s="483"/>
      <c r="X40" s="483"/>
      <c r="Y40" s="483"/>
      <c r="Z40" s="483"/>
      <c r="AA40" s="483"/>
      <c r="AB40" s="483"/>
      <c r="AC40" s="483"/>
      <c r="AD40" s="483"/>
      <c r="AE40" s="483"/>
    </row>
    <row r="41" spans="1:31" ht="37.5" customHeight="1">
      <c r="A41" s="353" t="s">
        <v>510</v>
      </c>
      <c r="B41" s="948" t="s">
        <v>513</v>
      </c>
      <c r="C41" s="949"/>
      <c r="D41" s="950"/>
      <c r="E41" s="136"/>
      <c r="F41" s="483"/>
      <c r="G41" s="483"/>
      <c r="H41" s="483"/>
      <c r="I41" s="483"/>
      <c r="J41" s="483"/>
      <c r="K41" s="483"/>
      <c r="L41" s="483"/>
      <c r="M41" s="483"/>
      <c r="N41" s="483"/>
      <c r="O41" s="483"/>
      <c r="P41" s="483"/>
      <c r="Q41" s="483"/>
      <c r="R41" s="483"/>
      <c r="S41" s="483"/>
      <c r="T41" s="483"/>
      <c r="U41" s="483"/>
      <c r="V41" s="483"/>
      <c r="W41" s="483"/>
      <c r="X41" s="483"/>
      <c r="Y41" s="483"/>
      <c r="Z41" s="483"/>
      <c r="AA41" s="483"/>
      <c r="AB41" s="483"/>
      <c r="AC41" s="483"/>
      <c r="AD41" s="483"/>
      <c r="AE41" s="483"/>
    </row>
    <row r="42" spans="1:31" ht="16.5" customHeight="1">
      <c r="A42" s="353"/>
      <c r="B42" s="951" t="s">
        <v>514</v>
      </c>
      <c r="C42" s="952"/>
      <c r="D42" s="953"/>
      <c r="E42" s="492" t="s">
        <v>515</v>
      </c>
      <c r="F42" s="483"/>
      <c r="G42" s="483"/>
      <c r="H42" s="483"/>
      <c r="I42" s="483"/>
      <c r="J42" s="483"/>
      <c r="K42" s="483"/>
      <c r="L42" s="483"/>
      <c r="M42" s="483"/>
      <c r="N42" s="483"/>
      <c r="O42" s="483"/>
      <c r="P42" s="483"/>
      <c r="Q42" s="483"/>
      <c r="R42" s="483"/>
      <c r="S42" s="483"/>
      <c r="T42" s="483"/>
      <c r="U42" s="483"/>
      <c r="V42" s="483"/>
      <c r="W42" s="483"/>
      <c r="X42" s="483"/>
      <c r="Y42" s="483"/>
      <c r="Z42" s="483"/>
      <c r="AA42" s="483"/>
      <c r="AB42" s="483"/>
      <c r="AC42" s="483"/>
      <c r="AD42" s="483"/>
      <c r="AE42" s="483"/>
    </row>
    <row r="43" spans="1:31" ht="16.5" customHeight="1">
      <c r="A43" s="353" t="s">
        <v>21</v>
      </c>
      <c r="B43" s="821"/>
      <c r="C43" s="940"/>
      <c r="D43" s="822"/>
      <c r="E43" s="136"/>
      <c r="F43" s="483"/>
      <c r="G43" s="483"/>
      <c r="H43" s="483"/>
      <c r="I43" s="483"/>
      <c r="J43" s="483"/>
      <c r="K43" s="483"/>
      <c r="L43" s="483"/>
      <c r="M43" s="483"/>
      <c r="N43" s="483"/>
      <c r="O43" s="483"/>
      <c r="P43" s="483"/>
      <c r="Q43" s="483"/>
      <c r="R43" s="483"/>
      <c r="S43" s="483"/>
      <c r="T43" s="483"/>
      <c r="U43" s="483"/>
      <c r="V43" s="483"/>
      <c r="W43" s="483"/>
      <c r="X43" s="483"/>
      <c r="Y43" s="483"/>
      <c r="Z43" s="483"/>
      <c r="AA43" s="483"/>
      <c r="AB43" s="483"/>
      <c r="AC43" s="483"/>
      <c r="AD43" s="483"/>
      <c r="AE43" s="483"/>
    </row>
    <row r="44" spans="1:31" ht="16.5" customHeight="1">
      <c r="A44" s="353" t="s">
        <v>30</v>
      </c>
      <c r="B44" s="821"/>
      <c r="C44" s="940"/>
      <c r="D44" s="822"/>
      <c r="E44" s="136"/>
      <c r="F44" s="483"/>
      <c r="G44" s="483"/>
      <c r="H44" s="483"/>
      <c r="I44" s="483"/>
      <c r="J44" s="483"/>
      <c r="K44" s="483"/>
      <c r="L44" s="483"/>
      <c r="M44" s="483"/>
      <c r="N44" s="483"/>
      <c r="O44" s="483"/>
      <c r="P44" s="483"/>
      <c r="Q44" s="483"/>
      <c r="R44" s="483"/>
      <c r="S44" s="483"/>
      <c r="T44" s="483"/>
      <c r="U44" s="483"/>
      <c r="V44" s="483"/>
      <c r="W44" s="483"/>
      <c r="X44" s="483"/>
      <c r="Y44" s="483"/>
      <c r="Z44" s="483"/>
      <c r="AA44" s="483"/>
      <c r="AB44" s="483"/>
      <c r="AC44" s="483"/>
      <c r="AD44" s="483"/>
      <c r="AE44" s="483"/>
    </row>
    <row r="45" spans="1:31" ht="16.5" customHeight="1">
      <c r="A45" s="353" t="s">
        <v>501</v>
      </c>
      <c r="B45" s="821"/>
      <c r="C45" s="940"/>
      <c r="D45" s="822"/>
      <c r="E45" s="136"/>
      <c r="F45" s="483"/>
      <c r="G45" s="483"/>
      <c r="H45" s="483"/>
      <c r="I45" s="483"/>
      <c r="J45" s="483"/>
      <c r="K45" s="483"/>
      <c r="L45" s="483"/>
      <c r="M45" s="483"/>
      <c r="N45" s="483"/>
      <c r="O45" s="483"/>
      <c r="P45" s="483"/>
      <c r="Q45" s="483"/>
      <c r="R45" s="483"/>
      <c r="S45" s="483"/>
      <c r="T45" s="483"/>
      <c r="U45" s="483"/>
      <c r="V45" s="483"/>
      <c r="W45" s="483"/>
      <c r="X45" s="483"/>
      <c r="Y45" s="483"/>
      <c r="Z45" s="483"/>
      <c r="AA45" s="483"/>
      <c r="AB45" s="483"/>
      <c r="AC45" s="483"/>
      <c r="AD45" s="483"/>
      <c r="AE45" s="483"/>
    </row>
    <row r="46" spans="1:31" ht="53.25" customHeight="1">
      <c r="A46" s="353" t="s">
        <v>516</v>
      </c>
      <c r="B46" s="948" t="s">
        <v>517</v>
      </c>
      <c r="C46" s="949"/>
      <c r="D46" s="950"/>
      <c r="E46" s="136"/>
      <c r="F46" s="483"/>
      <c r="G46" s="483"/>
      <c r="H46" s="483"/>
      <c r="I46" s="483"/>
      <c r="J46" s="483"/>
      <c r="K46" s="483"/>
      <c r="L46" s="483"/>
      <c r="M46" s="483"/>
      <c r="N46" s="483"/>
      <c r="O46" s="483"/>
      <c r="P46" s="483"/>
      <c r="Q46" s="483"/>
      <c r="R46" s="483"/>
      <c r="S46" s="483"/>
      <c r="T46" s="483"/>
      <c r="U46" s="483"/>
      <c r="V46" s="483"/>
      <c r="W46" s="483"/>
      <c r="X46" s="483"/>
      <c r="Y46" s="483"/>
      <c r="Z46" s="483"/>
      <c r="AA46" s="483"/>
      <c r="AB46" s="483"/>
      <c r="AC46" s="483"/>
      <c r="AD46" s="483"/>
      <c r="AE46" s="483"/>
    </row>
    <row r="47" spans="1:31" ht="16.5" customHeight="1">
      <c r="A47" s="353"/>
      <c r="B47" s="951" t="s">
        <v>514</v>
      </c>
      <c r="C47" s="952"/>
      <c r="D47" s="953"/>
      <c r="E47" s="492" t="s">
        <v>515</v>
      </c>
      <c r="F47" s="483"/>
      <c r="G47" s="483"/>
      <c r="H47" s="483"/>
      <c r="I47" s="483"/>
      <c r="J47" s="483"/>
      <c r="K47" s="483"/>
      <c r="L47" s="483"/>
      <c r="M47" s="483"/>
      <c r="N47" s="483"/>
      <c r="O47" s="483"/>
      <c r="P47" s="483"/>
      <c r="Q47" s="483"/>
      <c r="R47" s="483"/>
      <c r="S47" s="483"/>
      <c r="T47" s="483"/>
      <c r="U47" s="483"/>
      <c r="V47" s="483"/>
      <c r="W47" s="483"/>
      <c r="X47" s="483"/>
      <c r="Y47" s="483"/>
      <c r="Z47" s="483"/>
      <c r="AA47" s="483"/>
      <c r="AB47" s="483"/>
      <c r="AC47" s="483"/>
      <c r="AD47" s="483"/>
      <c r="AE47" s="483"/>
    </row>
    <row r="48" spans="1:31" ht="16.5" customHeight="1">
      <c r="A48" s="353" t="s">
        <v>21</v>
      </c>
      <c r="B48" s="821"/>
      <c r="C48" s="940"/>
      <c r="D48" s="822"/>
      <c r="E48" s="136"/>
      <c r="F48" s="483"/>
      <c r="G48" s="483"/>
      <c r="H48" s="483"/>
      <c r="I48" s="483"/>
      <c r="J48" s="483"/>
      <c r="K48" s="483"/>
      <c r="L48" s="483"/>
      <c r="M48" s="483"/>
      <c r="N48" s="483"/>
      <c r="O48" s="483"/>
      <c r="P48" s="483"/>
      <c r="Q48" s="483"/>
      <c r="R48" s="483"/>
      <c r="S48" s="483"/>
      <c r="T48" s="483"/>
      <c r="U48" s="483"/>
      <c r="V48" s="483"/>
      <c r="W48" s="483"/>
      <c r="X48" s="483"/>
      <c r="Y48" s="483"/>
      <c r="Z48" s="483"/>
      <c r="AA48" s="483"/>
      <c r="AB48" s="483"/>
      <c r="AC48" s="483"/>
      <c r="AD48" s="483"/>
      <c r="AE48" s="483"/>
    </row>
    <row r="49" spans="1:31" ht="16.5" customHeight="1">
      <c r="A49" s="353" t="s">
        <v>30</v>
      </c>
      <c r="B49" s="821"/>
      <c r="C49" s="940"/>
      <c r="D49" s="822"/>
      <c r="E49" s="136"/>
      <c r="F49" s="483"/>
      <c r="G49" s="483"/>
      <c r="H49" s="483"/>
      <c r="I49" s="483"/>
      <c r="J49" s="483"/>
      <c r="K49" s="483"/>
      <c r="L49" s="483"/>
      <c r="M49" s="483"/>
      <c r="N49" s="483"/>
      <c r="O49" s="483"/>
      <c r="P49" s="483"/>
      <c r="Q49" s="483"/>
      <c r="R49" s="483"/>
      <c r="S49" s="483"/>
      <c r="T49" s="483"/>
      <c r="U49" s="483"/>
      <c r="V49" s="483"/>
      <c r="W49" s="483"/>
      <c r="X49" s="483"/>
      <c r="Y49" s="483"/>
      <c r="Z49" s="483"/>
      <c r="AA49" s="483"/>
      <c r="AB49" s="483"/>
      <c r="AC49" s="483"/>
      <c r="AD49" s="483"/>
      <c r="AE49" s="483"/>
    </row>
    <row r="50" spans="1:31" ht="17.100000000000001" customHeight="1">
      <c r="A50" s="353" t="s">
        <v>501</v>
      </c>
      <c r="B50" s="821"/>
      <c r="C50" s="940"/>
      <c r="D50" s="822"/>
      <c r="E50" s="136"/>
      <c r="F50" s="483"/>
      <c r="G50" s="483"/>
      <c r="H50" s="483"/>
      <c r="I50" s="483"/>
      <c r="J50" s="483"/>
      <c r="K50" s="483"/>
      <c r="L50" s="483"/>
      <c r="M50" s="483"/>
      <c r="N50" s="483"/>
      <c r="O50" s="483"/>
      <c r="P50" s="483"/>
      <c r="Q50" s="483"/>
      <c r="R50" s="483"/>
      <c r="S50" s="483"/>
      <c r="T50" s="483"/>
      <c r="U50" s="483"/>
      <c r="V50" s="483"/>
      <c r="W50" s="483"/>
      <c r="X50" s="483"/>
      <c r="Y50" s="483"/>
      <c r="Z50" s="483"/>
      <c r="AA50" s="483"/>
      <c r="AB50" s="483"/>
      <c r="AC50" s="483"/>
      <c r="AD50" s="483"/>
      <c r="AE50" s="483"/>
    </row>
    <row r="51" spans="1:31" ht="17.100000000000001" customHeight="1">
      <c r="A51" s="353" t="s">
        <v>535</v>
      </c>
      <c r="B51" s="821"/>
      <c r="C51" s="940"/>
      <c r="D51" s="822"/>
      <c r="E51" s="136"/>
      <c r="F51" s="483"/>
      <c r="G51" s="483"/>
      <c r="H51" s="483"/>
      <c r="I51" s="483"/>
      <c r="J51" s="483"/>
      <c r="K51" s="483"/>
      <c r="L51" s="483"/>
      <c r="M51" s="483"/>
      <c r="N51" s="483"/>
      <c r="O51" s="483"/>
      <c r="P51" s="483"/>
      <c r="Q51" s="483"/>
      <c r="R51" s="483"/>
      <c r="S51" s="483"/>
      <c r="T51" s="483"/>
      <c r="U51" s="483"/>
      <c r="V51" s="483"/>
      <c r="W51" s="483"/>
      <c r="X51" s="483"/>
      <c r="Y51" s="483"/>
      <c r="Z51" s="483"/>
      <c r="AA51" s="483"/>
      <c r="AB51" s="483"/>
      <c r="AC51" s="483"/>
      <c r="AD51" s="483"/>
      <c r="AE51" s="483"/>
    </row>
    <row r="52" spans="1:31" ht="17.100000000000001" customHeight="1">
      <c r="A52" s="353" t="s">
        <v>536</v>
      </c>
      <c r="B52" s="821"/>
      <c r="C52" s="940"/>
      <c r="D52" s="822"/>
      <c r="E52" s="136"/>
      <c r="F52" s="483"/>
      <c r="G52" s="483"/>
      <c r="H52" s="483"/>
      <c r="I52" s="483"/>
      <c r="J52" s="483"/>
      <c r="K52" s="483"/>
      <c r="L52" s="483"/>
      <c r="M52" s="483"/>
      <c r="N52" s="483"/>
      <c r="O52" s="483"/>
      <c r="P52" s="483"/>
      <c r="Q52" s="483"/>
      <c r="R52" s="483"/>
      <c r="S52" s="483"/>
      <c r="T52" s="483"/>
      <c r="U52" s="483"/>
      <c r="V52" s="483"/>
      <c r="W52" s="483"/>
      <c r="X52" s="483"/>
      <c r="Y52" s="483"/>
      <c r="Z52" s="483"/>
      <c r="AA52" s="483"/>
      <c r="AB52" s="483"/>
      <c r="AC52" s="483"/>
      <c r="AD52" s="483"/>
      <c r="AE52" s="483"/>
    </row>
    <row r="53" spans="1:31" ht="17.100000000000001" customHeight="1">
      <c r="A53" s="353" t="s">
        <v>158</v>
      </c>
      <c r="B53" s="944" t="s">
        <v>139</v>
      </c>
      <c r="C53" s="944"/>
      <c r="D53" s="944"/>
      <c r="E53" s="136"/>
      <c r="F53" s="483"/>
      <c r="G53" s="483"/>
      <c r="H53" s="483"/>
      <c r="I53" s="483"/>
      <c r="J53" s="483"/>
      <c r="K53" s="483"/>
      <c r="L53" s="483"/>
      <c r="M53" s="483"/>
      <c r="N53" s="483"/>
      <c r="O53" s="483"/>
      <c r="P53" s="483"/>
      <c r="Q53" s="483"/>
      <c r="R53" s="483"/>
      <c r="S53" s="483"/>
      <c r="T53" s="483"/>
      <c r="U53" s="483"/>
      <c r="V53" s="483"/>
      <c r="W53" s="483"/>
      <c r="X53" s="483"/>
      <c r="Y53" s="483"/>
      <c r="Z53" s="483"/>
      <c r="AA53" s="483"/>
      <c r="AB53" s="483"/>
      <c r="AC53" s="483"/>
      <c r="AD53" s="483"/>
      <c r="AE53" s="483"/>
    </row>
    <row r="54" spans="1:31" ht="17.100000000000001" customHeight="1">
      <c r="A54" s="493" t="s">
        <v>518</v>
      </c>
      <c r="B54" s="941" t="s">
        <v>140</v>
      </c>
      <c r="C54" s="941"/>
      <c r="D54" s="941"/>
      <c r="E54" s="136"/>
      <c r="F54" s="483"/>
      <c r="G54" s="483"/>
      <c r="H54" s="483"/>
      <c r="I54" s="483"/>
      <c r="J54" s="483"/>
      <c r="K54" s="483"/>
      <c r="L54" s="483"/>
      <c r="M54" s="483"/>
      <c r="N54" s="483"/>
      <c r="O54" s="483"/>
      <c r="P54" s="483"/>
      <c r="Q54" s="483"/>
      <c r="R54" s="483"/>
      <c r="S54" s="483"/>
      <c r="T54" s="483"/>
      <c r="U54" s="483"/>
      <c r="V54" s="483"/>
      <c r="W54" s="483"/>
      <c r="X54" s="483"/>
      <c r="Y54" s="483"/>
      <c r="Z54" s="483"/>
      <c r="AA54" s="483"/>
      <c r="AB54" s="483"/>
      <c r="AC54" s="483"/>
      <c r="AD54" s="483"/>
      <c r="AE54" s="483"/>
    </row>
    <row r="55" spans="1:31" ht="17.100000000000001" customHeight="1">
      <c r="A55" s="494"/>
      <c r="B55" s="941"/>
      <c r="C55" s="941"/>
      <c r="D55" s="941"/>
      <c r="E55" s="356"/>
      <c r="F55" s="483"/>
      <c r="G55" s="483"/>
      <c r="H55" s="483"/>
      <c r="I55" s="483"/>
      <c r="J55" s="483"/>
      <c r="K55" s="483"/>
      <c r="L55" s="483"/>
      <c r="M55" s="483"/>
      <c r="N55" s="483"/>
      <c r="O55" s="483"/>
      <c r="P55" s="483"/>
      <c r="Q55" s="483"/>
      <c r="R55" s="483"/>
      <c r="S55" s="483"/>
      <c r="T55" s="483"/>
      <c r="U55" s="483"/>
      <c r="V55" s="483"/>
      <c r="W55" s="483"/>
      <c r="X55" s="483"/>
      <c r="Y55" s="483"/>
      <c r="Z55" s="483"/>
      <c r="AA55" s="483"/>
      <c r="AB55" s="483"/>
      <c r="AC55" s="483"/>
      <c r="AD55" s="483"/>
      <c r="AE55" s="483"/>
    </row>
    <row r="56" spans="1:31" ht="17.100000000000001" customHeight="1">
      <c r="A56" s="495"/>
      <c r="B56" s="945"/>
      <c r="C56" s="945"/>
      <c r="D56" s="945"/>
      <c r="E56" s="355"/>
      <c r="F56" s="483"/>
      <c r="G56" s="483"/>
      <c r="H56" s="483"/>
      <c r="I56" s="483"/>
      <c r="J56" s="483"/>
      <c r="K56" s="483"/>
      <c r="L56" s="483"/>
      <c r="M56" s="483"/>
      <c r="N56" s="483"/>
      <c r="O56" s="483"/>
      <c r="P56" s="483"/>
      <c r="Q56" s="483"/>
      <c r="R56" s="483"/>
      <c r="S56" s="483"/>
      <c r="T56" s="483"/>
      <c r="U56" s="483"/>
      <c r="V56" s="483"/>
      <c r="W56" s="483"/>
      <c r="X56" s="483"/>
      <c r="Y56" s="483"/>
      <c r="Z56" s="483"/>
      <c r="AA56" s="483"/>
      <c r="AB56" s="483"/>
      <c r="AC56" s="483"/>
      <c r="AD56" s="483"/>
      <c r="AE56" s="483"/>
    </row>
    <row r="57" spans="1:31" ht="17.100000000000001" customHeight="1">
      <c r="A57" s="494" t="s">
        <v>519</v>
      </c>
      <c r="B57" s="947" t="s">
        <v>141</v>
      </c>
      <c r="C57" s="947"/>
      <c r="D57" s="947"/>
      <c r="E57" s="496"/>
      <c r="F57" s="483"/>
      <c r="G57" s="483"/>
      <c r="H57" s="483"/>
      <c r="I57" s="483"/>
      <c r="J57" s="483"/>
      <c r="K57" s="483"/>
      <c r="L57" s="483"/>
      <c r="M57" s="483"/>
      <c r="N57" s="483"/>
      <c r="O57" s="483"/>
      <c r="P57" s="483"/>
      <c r="Q57" s="483"/>
      <c r="R57" s="483"/>
      <c r="S57" s="483"/>
      <c r="T57" s="483"/>
      <c r="U57" s="483"/>
      <c r="V57" s="483"/>
      <c r="W57" s="483"/>
      <c r="X57" s="483"/>
      <c r="Y57" s="483"/>
      <c r="Z57" s="483"/>
      <c r="AA57" s="483"/>
      <c r="AB57" s="483"/>
      <c r="AC57" s="483"/>
      <c r="AD57" s="483"/>
      <c r="AE57" s="483"/>
    </row>
    <row r="58" spans="1:31" ht="17.100000000000001" customHeight="1">
      <c r="A58" s="494"/>
      <c r="B58" s="941" t="s">
        <v>171</v>
      </c>
      <c r="C58" s="941"/>
      <c r="D58" s="941"/>
      <c r="E58" s="356"/>
      <c r="F58" s="483"/>
      <c r="G58" s="483"/>
      <c r="H58" s="483"/>
      <c r="I58" s="483"/>
      <c r="J58" s="483"/>
      <c r="K58" s="483"/>
      <c r="L58" s="483"/>
      <c r="M58" s="483"/>
      <c r="N58" s="483"/>
      <c r="O58" s="483"/>
      <c r="P58" s="483"/>
      <c r="Q58" s="483"/>
      <c r="R58" s="483"/>
      <c r="S58" s="483"/>
      <c r="T58" s="483"/>
      <c r="U58" s="483"/>
      <c r="V58" s="483"/>
      <c r="W58" s="483"/>
      <c r="X58" s="483"/>
      <c r="Y58" s="483"/>
      <c r="Z58" s="483"/>
      <c r="AA58" s="483"/>
      <c r="AB58" s="483"/>
      <c r="AC58" s="483"/>
      <c r="AD58" s="483"/>
      <c r="AE58" s="483"/>
    </row>
    <row r="59" spans="1:31" ht="17.100000000000001" customHeight="1">
      <c r="A59" s="493" t="s">
        <v>520</v>
      </c>
      <c r="B59" s="957" t="s">
        <v>151</v>
      </c>
      <c r="C59" s="958"/>
      <c r="D59" s="959"/>
      <c r="E59" s="497"/>
      <c r="F59" s="483"/>
      <c r="G59" s="483"/>
      <c r="H59" s="483"/>
      <c r="I59" s="483"/>
      <c r="J59" s="483"/>
      <c r="K59" s="483"/>
      <c r="L59" s="483"/>
      <c r="M59" s="483"/>
      <c r="N59" s="483"/>
      <c r="O59" s="483"/>
      <c r="P59" s="483"/>
      <c r="Q59" s="483"/>
      <c r="R59" s="483"/>
      <c r="S59" s="483"/>
      <c r="T59" s="483"/>
      <c r="U59" s="483"/>
      <c r="V59" s="483"/>
      <c r="W59" s="483"/>
      <c r="X59" s="483"/>
      <c r="Y59" s="483"/>
      <c r="Z59" s="483"/>
      <c r="AA59" s="483"/>
      <c r="AB59" s="483"/>
      <c r="AC59" s="483"/>
      <c r="AD59" s="483"/>
      <c r="AE59" s="483"/>
    </row>
    <row r="60" spans="1:31" ht="17.100000000000001" customHeight="1">
      <c r="A60" s="494"/>
      <c r="B60" s="941" t="s">
        <v>142</v>
      </c>
      <c r="C60" s="941"/>
      <c r="D60" s="941"/>
      <c r="E60" s="356"/>
      <c r="F60" s="483"/>
      <c r="G60" s="483"/>
      <c r="H60" s="483"/>
      <c r="I60" s="483"/>
      <c r="J60" s="483"/>
      <c r="K60" s="483"/>
      <c r="L60" s="483"/>
      <c r="M60" s="483"/>
      <c r="N60" s="483"/>
      <c r="O60" s="483"/>
      <c r="P60" s="483"/>
      <c r="Q60" s="483"/>
      <c r="R60" s="483"/>
      <c r="S60" s="483"/>
      <c r="T60" s="483"/>
      <c r="U60" s="483"/>
      <c r="V60" s="483"/>
      <c r="W60" s="483"/>
      <c r="X60" s="483"/>
      <c r="Y60" s="483"/>
      <c r="Z60" s="483"/>
      <c r="AA60" s="483"/>
      <c r="AB60" s="483"/>
      <c r="AC60" s="483"/>
      <c r="AD60" s="483"/>
      <c r="AE60" s="483"/>
    </row>
    <row r="61" spans="1:31" ht="17.100000000000001" customHeight="1">
      <c r="A61" s="494"/>
      <c r="B61" s="941" t="s">
        <v>143</v>
      </c>
      <c r="C61" s="941"/>
      <c r="D61" s="941"/>
      <c r="E61" s="356"/>
      <c r="F61" s="483"/>
      <c r="G61" s="483"/>
      <c r="H61" s="483"/>
      <c r="I61" s="483"/>
      <c r="J61" s="483"/>
      <c r="K61" s="483"/>
      <c r="L61" s="483"/>
      <c r="M61" s="483"/>
      <c r="N61" s="483"/>
      <c r="O61" s="483"/>
      <c r="P61" s="483"/>
      <c r="Q61" s="483"/>
      <c r="R61" s="483"/>
      <c r="S61" s="483"/>
      <c r="T61" s="483"/>
      <c r="U61" s="483"/>
      <c r="V61" s="483"/>
      <c r="W61" s="483"/>
      <c r="X61" s="483"/>
      <c r="Y61" s="483"/>
      <c r="Z61" s="483"/>
      <c r="AA61" s="483"/>
      <c r="AB61" s="483"/>
      <c r="AC61" s="483"/>
      <c r="AD61" s="483"/>
      <c r="AE61" s="483"/>
    </row>
    <row r="62" spans="1:31" ht="17.100000000000001" customHeight="1">
      <c r="A62" s="495"/>
      <c r="B62" s="945" t="s">
        <v>144</v>
      </c>
      <c r="C62" s="945"/>
      <c r="D62" s="945"/>
      <c r="E62" s="355"/>
      <c r="F62" s="483"/>
      <c r="G62" s="483"/>
      <c r="H62" s="483"/>
      <c r="I62" s="483"/>
      <c r="J62" s="483"/>
      <c r="K62" s="483"/>
      <c r="L62" s="483"/>
      <c r="M62" s="483"/>
      <c r="N62" s="483"/>
      <c r="O62" s="483"/>
      <c r="P62" s="483"/>
      <c r="Q62" s="483"/>
      <c r="R62" s="483"/>
      <c r="S62" s="483"/>
      <c r="T62" s="483"/>
      <c r="U62" s="483"/>
      <c r="V62" s="483"/>
      <c r="W62" s="483"/>
      <c r="X62" s="483"/>
      <c r="Y62" s="483"/>
      <c r="Z62" s="483"/>
      <c r="AA62" s="483"/>
      <c r="AB62" s="483"/>
      <c r="AC62" s="483"/>
      <c r="AD62" s="483"/>
      <c r="AE62" s="483"/>
    </row>
    <row r="63" spans="1:31" ht="17.100000000000001" customHeight="1">
      <c r="A63" s="493" t="s">
        <v>159</v>
      </c>
      <c r="B63" s="946" t="s">
        <v>145</v>
      </c>
      <c r="C63" s="946"/>
      <c r="D63" s="946"/>
      <c r="E63" s="497"/>
      <c r="F63" s="483"/>
      <c r="G63" s="483"/>
      <c r="H63" s="483"/>
      <c r="I63" s="483"/>
      <c r="J63" s="483"/>
      <c r="K63" s="483"/>
      <c r="L63" s="483"/>
      <c r="M63" s="483"/>
      <c r="N63" s="483"/>
      <c r="O63" s="483"/>
      <c r="P63" s="483"/>
      <c r="Q63" s="483"/>
      <c r="R63" s="483"/>
      <c r="S63" s="483"/>
      <c r="T63" s="483"/>
      <c r="U63" s="483"/>
      <c r="V63" s="483"/>
      <c r="W63" s="483"/>
      <c r="X63" s="483"/>
      <c r="Y63" s="483"/>
      <c r="Z63" s="483"/>
      <c r="AA63" s="483"/>
      <c r="AB63" s="483"/>
      <c r="AC63" s="483"/>
      <c r="AD63" s="483"/>
      <c r="AE63" s="483"/>
    </row>
    <row r="64" spans="1:31" ht="17.100000000000001" customHeight="1">
      <c r="A64" s="494"/>
      <c r="B64" s="941" t="s">
        <v>146</v>
      </c>
      <c r="C64" s="941"/>
      <c r="D64" s="941"/>
      <c r="E64" s="356"/>
      <c r="F64" s="483"/>
      <c r="G64" s="483"/>
      <c r="H64" s="483"/>
      <c r="I64" s="483"/>
      <c r="J64" s="483"/>
      <c r="K64" s="483"/>
      <c r="L64" s="483"/>
      <c r="M64" s="483"/>
      <c r="N64" s="483"/>
      <c r="O64" s="483"/>
      <c r="P64" s="483"/>
      <c r="Q64" s="483"/>
      <c r="R64" s="483"/>
      <c r="S64" s="483"/>
      <c r="T64" s="483"/>
      <c r="U64" s="483"/>
      <c r="V64" s="483"/>
      <c r="W64" s="483"/>
      <c r="X64" s="483"/>
      <c r="Y64" s="483"/>
      <c r="Z64" s="483"/>
      <c r="AA64" s="483"/>
      <c r="AB64" s="483"/>
      <c r="AC64" s="483"/>
      <c r="AD64" s="483"/>
      <c r="AE64" s="483"/>
    </row>
    <row r="65" spans="1:31" ht="17.100000000000001" customHeight="1">
      <c r="A65" s="494"/>
      <c r="B65" s="941" t="s">
        <v>147</v>
      </c>
      <c r="C65" s="941"/>
      <c r="D65" s="941"/>
      <c r="E65" s="356"/>
      <c r="F65" s="483"/>
      <c r="G65" s="483"/>
      <c r="H65" s="483"/>
      <c r="I65" s="483"/>
      <c r="J65" s="483"/>
      <c r="K65" s="483"/>
      <c r="L65" s="483"/>
      <c r="M65" s="483"/>
      <c r="N65" s="483"/>
      <c r="O65" s="483"/>
      <c r="P65" s="483"/>
      <c r="Q65" s="483"/>
      <c r="R65" s="483"/>
      <c r="S65" s="483"/>
      <c r="T65" s="483"/>
      <c r="U65" s="483"/>
      <c r="V65" s="483"/>
      <c r="W65" s="483"/>
      <c r="X65" s="483"/>
      <c r="Y65" s="483"/>
      <c r="Z65" s="483"/>
      <c r="AA65" s="483"/>
      <c r="AB65" s="483"/>
      <c r="AC65" s="483"/>
      <c r="AD65" s="483"/>
      <c r="AE65" s="483"/>
    </row>
    <row r="66" spans="1:31" ht="17.100000000000001" customHeight="1">
      <c r="A66" s="494"/>
      <c r="B66" s="941"/>
      <c r="C66" s="941"/>
      <c r="D66" s="941"/>
      <c r="E66" s="356"/>
      <c r="F66" s="483"/>
      <c r="G66" s="483"/>
      <c r="H66" s="483"/>
      <c r="I66" s="483"/>
      <c r="J66" s="483"/>
      <c r="K66" s="483"/>
      <c r="L66" s="483"/>
      <c r="M66" s="483"/>
      <c r="N66" s="483"/>
      <c r="O66" s="483"/>
      <c r="P66" s="483"/>
      <c r="Q66" s="483"/>
      <c r="R66" s="483"/>
      <c r="S66" s="483"/>
      <c r="T66" s="483"/>
      <c r="U66" s="483"/>
      <c r="V66" s="483"/>
      <c r="W66" s="483"/>
      <c r="X66" s="483"/>
      <c r="Y66" s="483"/>
      <c r="Z66" s="483"/>
      <c r="AA66" s="483"/>
      <c r="AB66" s="483"/>
      <c r="AC66" s="483"/>
      <c r="AD66" s="483"/>
      <c r="AE66" s="483"/>
    </row>
    <row r="67" spans="1:31" ht="17.100000000000001" customHeight="1">
      <c r="A67" s="494"/>
      <c r="B67" s="941"/>
      <c r="C67" s="941"/>
      <c r="D67" s="941"/>
      <c r="E67" s="356"/>
      <c r="F67" s="483"/>
      <c r="G67" s="483"/>
      <c r="H67" s="498">
        <v>2</v>
      </c>
      <c r="I67" s="483"/>
      <c r="J67" s="483"/>
      <c r="K67" s="483"/>
      <c r="L67" s="483"/>
      <c r="M67" s="483"/>
      <c r="N67" s="483"/>
      <c r="O67" s="483"/>
      <c r="P67" s="483"/>
      <c r="Q67" s="483"/>
      <c r="R67" s="483"/>
      <c r="S67" s="483"/>
      <c r="T67" s="483"/>
      <c r="U67" s="483"/>
      <c r="V67" s="483"/>
      <c r="W67" s="483"/>
      <c r="X67" s="483"/>
      <c r="Y67" s="483"/>
      <c r="Z67" s="483"/>
      <c r="AA67" s="483"/>
      <c r="AB67" s="483"/>
      <c r="AC67" s="483"/>
      <c r="AD67" s="483"/>
      <c r="AE67" s="483"/>
    </row>
    <row r="68" spans="1:31" ht="17.100000000000001" customHeight="1">
      <c r="A68" s="494"/>
      <c r="B68" s="941" t="s">
        <v>148</v>
      </c>
      <c r="C68" s="941"/>
      <c r="D68" s="941"/>
      <c r="E68" s="356"/>
      <c r="F68" s="483"/>
      <c r="G68" s="483"/>
      <c r="H68" s="483"/>
      <c r="I68" s="483"/>
      <c r="J68" s="483"/>
      <c r="K68" s="483"/>
      <c r="L68" s="483"/>
      <c r="M68" s="483"/>
      <c r="N68" s="483"/>
      <c r="O68" s="483"/>
      <c r="P68" s="483"/>
      <c r="Q68" s="483"/>
      <c r="R68" s="483"/>
      <c r="S68" s="483"/>
      <c r="T68" s="483"/>
      <c r="U68" s="483"/>
      <c r="V68" s="483"/>
      <c r="W68" s="483"/>
      <c r="X68" s="483"/>
      <c r="Y68" s="483"/>
      <c r="Z68" s="62"/>
      <c r="AA68" s="62"/>
      <c r="AB68" s="62"/>
    </row>
    <row r="69" spans="1:31" ht="17.100000000000001" customHeight="1">
      <c r="A69" s="494"/>
      <c r="B69" s="941" t="s">
        <v>149</v>
      </c>
      <c r="C69" s="941"/>
      <c r="D69" s="941"/>
      <c r="E69" s="356"/>
      <c r="Z69" s="62"/>
      <c r="AA69" s="62"/>
      <c r="AB69" s="62"/>
    </row>
    <row r="70" spans="1:31" ht="18.95" customHeight="1">
      <c r="A70" s="494"/>
      <c r="B70" s="960" t="s">
        <v>149</v>
      </c>
      <c r="C70" s="961"/>
      <c r="D70" s="962"/>
      <c r="E70" s="494" t="str">
        <f>IF(H67=1,"Saving Account","Current Account")</f>
        <v>Current Account</v>
      </c>
      <c r="Z70" s="62"/>
      <c r="AA70" s="62"/>
      <c r="AB70" s="62"/>
    </row>
    <row r="71" spans="1:31" ht="33" customHeight="1">
      <c r="A71" s="58" t="s">
        <v>160</v>
      </c>
      <c r="B71" s="944" t="s">
        <v>150</v>
      </c>
      <c r="C71" s="944"/>
      <c r="D71" s="944"/>
      <c r="E71" s="136"/>
    </row>
    <row r="72" spans="1:31" ht="48" customHeight="1">
      <c r="A72" s="58" t="s">
        <v>161</v>
      </c>
      <c r="B72" s="944" t="s">
        <v>163</v>
      </c>
      <c r="C72" s="944"/>
      <c r="D72" s="944"/>
      <c r="E72" s="136"/>
    </row>
    <row r="73" spans="1:31" ht="46.5" customHeight="1">
      <c r="A73" s="868" t="s">
        <v>162</v>
      </c>
      <c r="B73" s="868"/>
      <c r="C73" s="868"/>
      <c r="D73" s="868"/>
      <c r="E73" s="868"/>
    </row>
    <row r="74" spans="1:31">
      <c r="A74" s="357"/>
      <c r="B74" s="357"/>
      <c r="C74" s="357"/>
      <c r="D74" s="357"/>
      <c r="E74" s="357"/>
    </row>
    <row r="75" spans="1:31" ht="23.25" customHeight="1">
      <c r="A75" s="499" t="s">
        <v>537</v>
      </c>
      <c r="B75" s="469"/>
      <c r="C75" s="357"/>
      <c r="D75" s="357"/>
      <c r="E75" s="357"/>
    </row>
    <row r="76" spans="1:31" ht="18.75" customHeight="1">
      <c r="A76" s="956" t="s">
        <v>538</v>
      </c>
      <c r="B76" s="956"/>
      <c r="C76" s="956"/>
      <c r="D76" s="956"/>
      <c r="E76" s="956"/>
    </row>
    <row r="77" spans="1:31" ht="34.5" customHeight="1">
      <c r="A77" s="472" t="s">
        <v>539</v>
      </c>
      <c r="B77" s="956" t="s">
        <v>540</v>
      </c>
      <c r="C77" s="956"/>
      <c r="D77" s="956"/>
      <c r="E77" s="956"/>
    </row>
    <row r="78" spans="1:31" ht="36.75" customHeight="1">
      <c r="A78" s="472" t="s">
        <v>511</v>
      </c>
      <c r="B78" s="954" t="s">
        <v>541</v>
      </c>
      <c r="C78" s="954"/>
      <c r="D78" s="954"/>
      <c r="E78" s="954"/>
    </row>
    <row r="79" spans="1:31" ht="36" customHeight="1">
      <c r="A79" s="472" t="s">
        <v>542</v>
      </c>
      <c r="B79" s="954" t="s">
        <v>543</v>
      </c>
      <c r="C79" s="954"/>
      <c r="D79" s="954"/>
      <c r="E79" s="954"/>
    </row>
    <row r="80" spans="1:31" ht="6.75" customHeight="1">
      <c r="A80" s="500"/>
      <c r="B80" s="469"/>
      <c r="C80" s="357"/>
      <c r="D80" s="357"/>
      <c r="E80" s="357"/>
    </row>
    <row r="81" spans="1:5" ht="50.25" customHeight="1">
      <c r="A81" s="955" t="s">
        <v>544</v>
      </c>
      <c r="B81" s="955"/>
      <c r="C81" s="955"/>
      <c r="D81" s="955"/>
      <c r="E81" s="955"/>
    </row>
    <row r="82" spans="1:5" ht="24.95" customHeight="1">
      <c r="A82" s="29" t="s">
        <v>6</v>
      </c>
      <c r="B82" s="393" t="str">
        <f>'Attach 3(JV)'!B24</f>
        <v/>
      </c>
      <c r="D82" s="380" t="s">
        <v>4</v>
      </c>
      <c r="E82" s="394" t="str">
        <f>'Attach 3(JV)'!E24</f>
        <v/>
      </c>
    </row>
    <row r="83" spans="1:5" ht="34.5" customHeight="1">
      <c r="A83" s="29" t="s">
        <v>7</v>
      </c>
      <c r="B83" s="394" t="str">
        <f>'Attach 3(JV)'!B25</f>
        <v/>
      </c>
      <c r="D83" s="380" t="s">
        <v>5</v>
      </c>
      <c r="E83" s="394" t="str">
        <f>'Attach 3(JV)'!E25</f>
        <v/>
      </c>
    </row>
    <row r="84" spans="1:5" ht="24.95" customHeight="1">
      <c r="D84" s="380"/>
      <c r="E84" s="395"/>
    </row>
    <row r="85" spans="1:5" ht="48" customHeight="1">
      <c r="A85" s="395"/>
    </row>
    <row r="86" spans="1:5" ht="96" customHeight="1"/>
    <row r="87" spans="1:5" ht="20.100000000000001" customHeight="1">
      <c r="A87" s="395"/>
    </row>
    <row r="88" spans="1:5" ht="46.5" customHeight="1"/>
    <row r="89" spans="1:5" ht="20.100000000000001" customHeight="1">
      <c r="A89" s="395"/>
    </row>
    <row r="90" spans="1:5" ht="20.100000000000001" customHeight="1"/>
    <row r="91" spans="1:5" ht="20.100000000000001" customHeight="1">
      <c r="A91" s="395"/>
    </row>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algorithmName="SHA-512" hashValue="hEy0uBXzMNE+UEf9jyLCWVys13v949szxBBq0S1OagPmsVv6930XRmavgTakUouZrLUHYMp8nMFytb6VYzTZPg==" saltValue="uH+3nbkrARqv1BMB3t2bqg==" spinCount="100000" sheet="1" objects="1" scenarios="1"/>
  <customSheetViews>
    <customSheetView guid="{B36D49CA-5796-4086-B7D0-4AD7F327B4EC}" scale="130" showPageBreaks="1" showGridLines="0" printArea="1" hiddenRows="1" hiddenColumns="1" view="pageBreakPreview" topLeftCell="A10">
      <selection activeCell="E21" sqref="E21"/>
      <pageMargins left="0.75" right="0.63" top="0.57999999999999996" bottom="0.6" header="0.34" footer="0.35"/>
      <pageSetup orientation="portrait" r:id="rId1"/>
      <headerFooter alignWithMargins="0">
        <oddFooter>&amp;R&amp;"Book Antiqua,Bold"&amp;8 Page &amp;P of &amp;N</oddFooter>
      </headerFooter>
    </customSheetView>
    <customSheetView guid="{CD28740F-9825-447C-B887-B18F0232D126}" scale="130" showPageBreaks="1" showGridLines="0" printArea="1" hiddenRows="1" hiddenColumns="1" view="pageBreakPreview" topLeftCell="A10">
      <selection activeCell="E21" sqref="E21"/>
      <pageMargins left="0.75" right="0.63" top="0.57999999999999996" bottom="0.6" header="0.34" footer="0.35"/>
      <pageSetup orientation="portrait" r:id="rId2"/>
      <headerFooter alignWithMargins="0">
        <oddFooter>&amp;R&amp;"Book Antiqua,Bold"&amp;8 Page &amp;P of &amp;N</oddFooter>
      </headerFooter>
    </customSheetView>
    <customSheetView guid="{012A8702-091E-4FD1-8E26-12B65B8B3B8C}" showPageBreaks="1" showGridLines="0" printArea="1" hiddenRows="1" hiddenColumns="1" view="pageBreakPreview" topLeftCell="A64">
      <selection activeCell="E20" sqref="E20"/>
      <rowBreaks count="1" manualBreakCount="1">
        <brk id="31"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9">
      <selection activeCell="E33" sqref="E33"/>
      <rowBreaks count="3" manualBreakCount="3">
        <brk id="30" max="4" man="1"/>
        <brk id="31" max="4" man="1"/>
        <brk id="5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4D67A8FB-66CE-4EFD-8932-C754BE25ED43}" showPageBreaks="1" showGridLines="0" printArea="1" hiddenRows="1" hiddenColumns="1" view="pageBreakPreview" topLeftCell="A7">
      <selection activeCell="E19" sqref="E19"/>
      <rowBreaks count="2" manualBreakCount="2">
        <brk id="31" max="4" man="1"/>
        <brk id="54"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B07CB001-8FAF-40AD-8AD5-A65A64B33B35}" showPageBreaks="1" showGridLines="0" printArea="1" hiddenRows="1" hiddenColumns="1" view="pageBreakPreview">
      <selection activeCell="E19" sqref="E19"/>
      <rowBreaks count="3" manualBreakCount="3">
        <brk id="30" max="4" man="1"/>
        <brk id="31" max="4" man="1"/>
        <brk id="5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82">
      <selection activeCell="E25" sqref="E25"/>
      <rowBreaks count="3" manualBreakCount="3">
        <brk id="30" max="4" man="1"/>
        <brk id="31" max="4" man="1"/>
        <brk id="5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61">
      <selection activeCell="E62" sqref="E62"/>
      <rowBreaks count="3" manualBreakCount="3">
        <brk id="30" max="4" man="1"/>
        <brk id="31" max="4" man="1"/>
        <brk id="5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38">
      <selection activeCell="E62" sqref="E62"/>
      <rowBreaks count="2" manualBreakCount="2">
        <brk id="31" max="4" man="1"/>
        <brk id="5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E38" sqref="E38"/>
      <rowBreaks count="2" manualBreakCount="2">
        <brk id="31" max="4" man="1"/>
        <brk id="5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25" sqref="E25"/>
      <rowBreaks count="3" manualBreakCount="3">
        <brk id="30" max="4" man="1"/>
        <brk id="31" max="4" man="1"/>
        <brk id="5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77353208-2D17-4D2E-ADE3-4F168F350B73}" showPageBreaks="1" showGridLines="0" printArea="1" hiddenRows="1" hiddenColumns="1" view="pageBreakPreview">
      <selection activeCell="E19" sqref="E19"/>
      <rowBreaks count="3" manualBreakCount="3">
        <brk id="30" max="4" man="1"/>
        <brk id="31" max="4" man="1"/>
        <brk id="5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010B040B-83D1-42E5-9354-A9BE9113BDAC}" showPageBreaks="1" showGridLines="0" printArea="1" hiddenRows="1" hiddenColumns="1" view="pageBreakPreview" topLeftCell="A64">
      <selection activeCell="E20" sqref="E20"/>
      <rowBreaks count="1" manualBreakCount="1">
        <brk id="31" max="4" man="1"/>
      </rowBreaks>
      <pageMargins left="0.75" right="0.63" top="0.57999999999999996" bottom="0.6" header="0.34" footer="0.35"/>
      <pageSetup scale="99" orientation="portrait" r:id="rId30"/>
      <headerFooter alignWithMargins="0">
        <oddFooter>&amp;R&amp;"Book Antiqua,Bold"&amp;8 Page &amp;P of &amp;N</oddFooter>
      </headerFooter>
    </customSheetView>
    <customSheetView guid="{FC200EB0-6614-47DB-96CE-7610471486D9}" showPageBreaks="1" showGridLines="0" printArea="1" hiddenRows="1" hiddenColumns="1" view="pageBreakPreview">
      <selection activeCell="E19" sqref="E19"/>
      <pageMargins left="0.75" right="0.63" top="0.57999999999999996" bottom="0.6" header="0.34" footer="0.35"/>
      <pageSetup orientation="portrait" r:id="rId31"/>
      <headerFooter alignWithMargins="0">
        <oddFooter>&amp;R&amp;"Book Antiqua,Bold"&amp;8 Page &amp;P of &amp;N</oddFooter>
      </headerFooter>
    </customSheetView>
    <customSheetView guid="{35C772BD-8F05-4A18-BEC8-6AF744E22539}" showPageBreaks="1" showGridLines="0" printArea="1" hiddenRows="1" hiddenColumns="1" view="pageBreakPreview" topLeftCell="A16">
      <selection activeCell="E20" sqref="E20"/>
      <pageMargins left="0.75" right="0.63" top="0.57999999999999996" bottom="0.6" header="0.34" footer="0.35"/>
      <pageSetup orientation="portrait" r:id="rId32"/>
      <headerFooter alignWithMargins="0">
        <oddFooter>&amp;R&amp;"Book Antiqua,Bold"&amp;8 Page &amp;P of &amp;N</oddFooter>
      </headerFooter>
    </customSheetView>
  </customSheetViews>
  <mergeCells count="72">
    <mergeCell ref="B78:E78"/>
    <mergeCell ref="B79:E79"/>
    <mergeCell ref="A81:E81"/>
    <mergeCell ref="B36:D36"/>
    <mergeCell ref="B37:D37"/>
    <mergeCell ref="A76:E76"/>
    <mergeCell ref="B77:E77"/>
    <mergeCell ref="B58:D58"/>
    <mergeCell ref="B59:D59"/>
    <mergeCell ref="B49:D49"/>
    <mergeCell ref="A73:E73"/>
    <mergeCell ref="B62:D62"/>
    <mergeCell ref="B69:D69"/>
    <mergeCell ref="B70:D70"/>
    <mergeCell ref="B71:D71"/>
    <mergeCell ref="B72:D72"/>
    <mergeCell ref="B66:D66"/>
    <mergeCell ref="B67:D67"/>
    <mergeCell ref="B68:D68"/>
    <mergeCell ref="B64:D64"/>
    <mergeCell ref="B65:D65"/>
    <mergeCell ref="B41:D41"/>
    <mergeCell ref="B42:D42"/>
    <mergeCell ref="B47:D47"/>
    <mergeCell ref="B48:D48"/>
    <mergeCell ref="B44:D44"/>
    <mergeCell ref="B45:D45"/>
    <mergeCell ref="B46:D46"/>
    <mergeCell ref="B51:D51"/>
    <mergeCell ref="B53:D53"/>
    <mergeCell ref="B54:D54"/>
    <mergeCell ref="B55:D55"/>
    <mergeCell ref="B50:D50"/>
    <mergeCell ref="B63:D63"/>
    <mergeCell ref="B56:D56"/>
    <mergeCell ref="B52:D52"/>
    <mergeCell ref="B57:D57"/>
    <mergeCell ref="B61:D61"/>
    <mergeCell ref="B60:D60"/>
    <mergeCell ref="B28:D28"/>
    <mergeCell ref="B29:D29"/>
    <mergeCell ref="B40:D40"/>
    <mergeCell ref="B39:D39"/>
    <mergeCell ref="B30:D30"/>
    <mergeCell ref="B31:D31"/>
    <mergeCell ref="B32:D32"/>
    <mergeCell ref="B33:D33"/>
    <mergeCell ref="B38:D38"/>
    <mergeCell ref="E34:E35"/>
    <mergeCell ref="B35:D35"/>
    <mergeCell ref="B34:D34"/>
    <mergeCell ref="B43:D43"/>
    <mergeCell ref="B11:D11"/>
    <mergeCell ref="B26:D26"/>
    <mergeCell ref="B12:D12"/>
    <mergeCell ref="B16:E16"/>
    <mergeCell ref="B17:E17"/>
    <mergeCell ref="B13:D13"/>
    <mergeCell ref="B22:E22"/>
    <mergeCell ref="B21:E21"/>
    <mergeCell ref="B23:D23"/>
    <mergeCell ref="B24:D24"/>
    <mergeCell ref="B25:D25"/>
    <mergeCell ref="B27:D27"/>
    <mergeCell ref="B18:D18"/>
    <mergeCell ref="B19:D19"/>
    <mergeCell ref="B20:D20"/>
    <mergeCell ref="A3:E3"/>
    <mergeCell ref="A5:E5"/>
    <mergeCell ref="A8:D8"/>
    <mergeCell ref="B9:D9"/>
    <mergeCell ref="B10:D10"/>
  </mergeCells>
  <conditionalFormatting sqref="A37:D37 F37:IV37">
    <cfRule type="expression" dxfId="9" priority="1" stopIfTrue="1">
      <formula>$F$36=0</formula>
    </cfRule>
  </conditionalFormatting>
  <dataValidations count="3">
    <dataValidation type="list" allowBlank="1" showInputMessage="1" showErrorMessage="1" sqref="E36 E19:E20" xr:uid="{00000000-0002-0000-1400-000000000000}">
      <formula1>"Yes, No"</formula1>
    </dataValidation>
    <dataValidation type="list" allowBlank="1" showInputMessage="1" showErrorMessage="1" sqref="E69" xr:uid="{00000000-0002-0000-1400-000001000000}">
      <formula1>$Z$68:$Z$69</formula1>
    </dataValidation>
    <dataValidation type="list" allowBlank="1" showInputMessage="1" showErrorMessage="1" sqref="E38" xr:uid="{00000000-0002-0000-1400-000002000000}">
      <formula1>"Yes (Documentary evidence attached), No"</formula1>
    </dataValidation>
  </dataValidations>
  <pageMargins left="0.75" right="0.63" top="0.57999999999999996" bottom="0.6" header="0.34" footer="0.35"/>
  <pageSetup orientation="portrait" r:id="rId33"/>
  <headerFooter alignWithMargins="0">
    <oddFooter>&amp;R&amp;"Book Antiqua,Bold"&amp;8 Page &amp;P of &amp;N</oddFooter>
  </headerFooter>
  <drawing r:id="rId34"/>
  <legacyDrawing r:id="rId35"/>
  <mc:AlternateContent xmlns:mc="http://schemas.openxmlformats.org/markup-compatibility/2006">
    <mc:Choice Requires="x14">
      <controls>
        <mc:AlternateContent xmlns:mc="http://schemas.openxmlformats.org/markup-compatibility/2006">
          <mc:Choice Requires="x14">
            <control shapeId="24577" r:id="rId36" name="Option Button 1">
              <controlPr defaultSize="0" autoFill="0" autoLine="0" autoPict="0">
                <anchor moveWithCells="1">
                  <from>
                    <xdr:col>1</xdr:col>
                    <xdr:colOff>1123950</xdr:colOff>
                    <xdr:row>69</xdr:row>
                    <xdr:rowOff>19050</xdr:rowOff>
                  </from>
                  <to>
                    <xdr:col>2</xdr:col>
                    <xdr:colOff>752475</xdr:colOff>
                    <xdr:row>70</xdr:row>
                    <xdr:rowOff>0</xdr:rowOff>
                  </to>
                </anchor>
              </controlPr>
            </control>
          </mc:Choice>
        </mc:AlternateContent>
        <mc:AlternateContent xmlns:mc="http://schemas.openxmlformats.org/markup-compatibility/2006">
          <mc:Choice Requires="x14">
            <control shapeId="24578" r:id="rId37" name="Option Button 2">
              <controlPr defaultSize="0" autoFill="0" autoLine="0" autoPict="0">
                <anchor moveWithCells="1">
                  <from>
                    <xdr:col>2</xdr:col>
                    <xdr:colOff>685800</xdr:colOff>
                    <xdr:row>69</xdr:row>
                    <xdr:rowOff>19050</xdr:rowOff>
                  </from>
                  <to>
                    <xdr:col>3</xdr:col>
                    <xdr:colOff>923925</xdr:colOff>
                    <xdr:row>70</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4"/>
  <sheetViews>
    <sheetView showGridLines="0" showZeros="0" view="pageBreakPreview" topLeftCell="A80" zoomScaleNormal="100" zoomScaleSheetLayoutView="100" workbookViewId="0">
      <selection activeCell="L81" sqref="L81"/>
    </sheetView>
  </sheetViews>
  <sheetFormatPr defaultRowHeight="16.5"/>
  <cols>
    <col min="1" max="1" width="12.140625" style="39" customWidth="1"/>
    <col min="2" max="2" width="18.140625" style="39" customWidth="1"/>
    <col min="3" max="5" width="7.42578125" style="39" customWidth="1"/>
    <col min="6" max="8" width="7.42578125" style="40" customWidth="1"/>
    <col min="9" max="9" width="9.7109375" style="40" customWidth="1"/>
    <col min="10" max="10" width="11.85546875" style="40" customWidth="1"/>
    <col min="11" max="11" width="11.28515625" style="40" customWidth="1"/>
    <col min="12" max="12" width="9.42578125" style="40" customWidth="1"/>
    <col min="13" max="54" width="9.140625" style="502"/>
    <col min="55" max="16384" width="9.140625" style="40"/>
  </cols>
  <sheetData>
    <row r="1" spans="1:26">
      <c r="A1" s="377" t="str">
        <f>Basic!A3&amp;Basic!B3</f>
        <v>Specification No. :CC/NT/W-COND/DOM/A10/26/08227</v>
      </c>
      <c r="B1" s="378"/>
      <c r="C1" s="378"/>
      <c r="D1" s="378"/>
      <c r="E1" s="378"/>
      <c r="F1" s="501"/>
      <c r="G1" s="501"/>
      <c r="H1" s="501"/>
      <c r="I1" s="501"/>
      <c r="J1" s="501"/>
      <c r="K1" s="501"/>
      <c r="L1" s="379" t="str">
        <f>"Attachment-16 "</f>
        <v xml:space="preserve">Attachment-16 </v>
      </c>
    </row>
    <row r="2" spans="1:26" ht="11.25" customHeight="1">
      <c r="Z2" s="381">
        <f>'Attach 3(JV)'!Z2</f>
        <v>1</v>
      </c>
    </row>
    <row r="3" spans="1:26" ht="76.5" customHeight="1">
      <c r="A3" s="590" t="str">
        <f>'Attach 3(JV)'!A3</f>
        <v>Reconductoring Package OH01 for (i) Reconductoring of Khandong (NEEPCO) – Halflong (POWERGRID) 132kV S/c Transmission Line and (ii) Reconductoring of Halflong (POWERGRID)– Jiribam (POWERGRID) 132kV S/c Transmission Line under North Eastern Region Expansion Scheme-XXIV (NERES-XXIV).</v>
      </c>
      <c r="B3" s="590"/>
      <c r="C3" s="590"/>
      <c r="D3" s="590"/>
      <c r="E3" s="590"/>
      <c r="F3" s="590"/>
      <c r="G3" s="590"/>
      <c r="H3" s="590"/>
      <c r="I3" s="590"/>
      <c r="J3" s="590"/>
      <c r="K3" s="590"/>
      <c r="L3" s="590"/>
    </row>
    <row r="4" spans="1:26" ht="15.95" customHeight="1">
      <c r="A4" s="345"/>
      <c r="H4" s="319"/>
      <c r="I4" s="96"/>
    </row>
    <row r="5" spans="1:26" ht="20.100000000000001" customHeight="1">
      <c r="A5" s="586" t="s">
        <v>8</v>
      </c>
      <c r="B5" s="586"/>
      <c r="C5" s="586"/>
      <c r="D5" s="586"/>
      <c r="E5" s="586"/>
      <c r="F5" s="586"/>
      <c r="G5" s="586"/>
      <c r="H5" s="586"/>
      <c r="I5" s="586"/>
      <c r="J5" s="586"/>
      <c r="K5" s="586"/>
      <c r="L5" s="586"/>
    </row>
    <row r="6" spans="1:26" ht="15.95" customHeight="1">
      <c r="A6" s="50"/>
      <c r="H6" s="319"/>
      <c r="I6" s="96"/>
    </row>
    <row r="7" spans="1:26" ht="20.100000000000001" customHeight="1">
      <c r="A7" s="209" t="str">
        <f>'Attach 3(JV)'!A7</f>
        <v>Bidder’s Name and Address :</v>
      </c>
      <c r="G7" s="322" t="str">
        <f>'Attach 3(JV)'!E7</f>
        <v>To:</v>
      </c>
      <c r="I7" s="96"/>
    </row>
    <row r="8" spans="1:26" ht="36" customHeight="1">
      <c r="A8" s="573" t="str">
        <f>'Attach 3(JV)'!A8</f>
        <v xml:space="preserve">JOINT VENTURE (JV) OF  &amp; </v>
      </c>
      <c r="B8" s="573"/>
      <c r="C8" s="573"/>
      <c r="D8" s="573"/>
      <c r="E8" s="573"/>
      <c r="F8" s="573"/>
      <c r="G8" s="389" t="str">
        <f>'Attach 3(JV)'!E8</f>
        <v>Contract Services</v>
      </c>
      <c r="I8" s="96"/>
    </row>
    <row r="9" spans="1:26" ht="20.100000000000001" customHeight="1">
      <c r="A9" s="68" t="s">
        <v>353</v>
      </c>
      <c r="B9" s="587" t="str">
        <f>'Attach 3(JV)'!B9</f>
        <v/>
      </c>
      <c r="C9" s="587"/>
      <c r="D9" s="587"/>
      <c r="E9" s="587"/>
      <c r="F9" s="587"/>
      <c r="G9" s="389" t="str">
        <f>'Attach 3(JV)'!E9</f>
        <v>Power Grid Corporation of India Ltd.,</v>
      </c>
      <c r="I9" s="96"/>
    </row>
    <row r="10" spans="1:26" ht="20.100000000000001" customHeight="1">
      <c r="A10" s="68" t="s">
        <v>355</v>
      </c>
      <c r="B10" s="587" t="str">
        <f>'Attach 3(JV)'!B10</f>
        <v/>
      </c>
      <c r="C10" s="587"/>
      <c r="D10" s="587"/>
      <c r="E10" s="587"/>
      <c r="F10" s="587"/>
      <c r="G10" s="389" t="str">
        <f>'Attach 3(JV)'!E10</f>
        <v>"Saudamini", Plot No. 2, Sector 29</v>
      </c>
      <c r="I10" s="96"/>
    </row>
    <row r="11" spans="1:26" ht="20.100000000000001" customHeight="1">
      <c r="B11" s="587" t="str">
        <f>'Attach 3(JV)'!B11</f>
        <v/>
      </c>
      <c r="C11" s="587"/>
      <c r="D11" s="587"/>
      <c r="E11" s="587"/>
      <c r="F11" s="587"/>
      <c r="G11" s="389" t="str">
        <f>'Attach 3(JV)'!E11</f>
        <v>Gurugram (Haryana) - 122001</v>
      </c>
    </row>
    <row r="12" spans="1:26" ht="20.100000000000001" customHeight="1">
      <c r="A12" s="50"/>
      <c r="B12" s="587" t="str">
        <f>'Attach 3(JV)'!B12</f>
        <v/>
      </c>
      <c r="C12" s="587"/>
      <c r="D12" s="587"/>
      <c r="E12" s="587"/>
      <c r="F12" s="587"/>
      <c r="G12" s="389"/>
    </row>
    <row r="13" spans="1:26" ht="15.95" customHeight="1">
      <c r="A13" s="50"/>
      <c r="B13" s="68"/>
      <c r="C13" s="68"/>
      <c r="D13" s="68"/>
      <c r="E13" s="68"/>
      <c r="F13" s="68"/>
    </row>
    <row r="14" spans="1:26" ht="20.100000000000001" customHeight="1">
      <c r="A14" s="39" t="s">
        <v>347</v>
      </c>
    </row>
    <row r="15" spans="1:26" ht="20.100000000000001" customHeight="1">
      <c r="A15" s="50"/>
    </row>
    <row r="16" spans="1:26" ht="57.75" customHeight="1">
      <c r="A16" s="868" t="s">
        <v>13</v>
      </c>
      <c r="B16" s="868"/>
      <c r="C16" s="868"/>
      <c r="D16" s="868"/>
      <c r="E16" s="868"/>
      <c r="F16" s="868"/>
      <c r="G16" s="868"/>
      <c r="H16" s="868"/>
      <c r="I16" s="868"/>
      <c r="J16" s="868"/>
      <c r="K16" s="868"/>
      <c r="L16" s="868"/>
    </row>
    <row r="17" spans="1:12" ht="20.100000000000001" customHeight="1">
      <c r="A17" s="48">
        <v>1</v>
      </c>
      <c r="B17" s="395" t="s">
        <v>14</v>
      </c>
    </row>
    <row r="18" spans="1:12" ht="82.5" customHeight="1">
      <c r="A18" s="34"/>
      <c r="B18" s="968" t="s">
        <v>15</v>
      </c>
      <c r="C18" s="968"/>
      <c r="D18" s="968"/>
      <c r="E18" s="968"/>
      <c r="F18" s="968"/>
      <c r="G18" s="968"/>
      <c r="H18" s="968"/>
      <c r="I18" s="968"/>
      <c r="J18" s="968"/>
      <c r="K18" s="968"/>
      <c r="L18" s="968"/>
    </row>
    <row r="19" spans="1:12" ht="60.75" customHeight="1">
      <c r="A19" s="34">
        <v>1.1000000000000001</v>
      </c>
      <c r="B19" s="969" t="s">
        <v>16</v>
      </c>
      <c r="C19" s="969"/>
      <c r="D19" s="969"/>
      <c r="E19" s="969"/>
      <c r="F19" s="969"/>
      <c r="G19" s="969"/>
      <c r="H19" s="969"/>
      <c r="I19" s="969"/>
      <c r="J19" s="969"/>
      <c r="K19" s="969"/>
      <c r="L19" s="969"/>
    </row>
    <row r="20" spans="1:12" ht="33" customHeight="1">
      <c r="A20" s="34"/>
      <c r="B20" s="964" t="str">
        <f>IF('Names of Bidder'!D9="Sole Bidder","Name of the Bidder (Sole Bidder)", "Name of Bidder (Lead Partner)")</f>
        <v>Name of Bidder (Lead Partner)</v>
      </c>
      <c r="C20" s="964"/>
      <c r="D20" s="964"/>
      <c r="E20" s="964"/>
      <c r="F20" s="964"/>
      <c r="G20" s="964"/>
      <c r="H20" s="971" t="str">
        <f>B9</f>
        <v/>
      </c>
      <c r="I20" s="971"/>
      <c r="J20" s="971"/>
      <c r="K20" s="971"/>
      <c r="L20" s="971"/>
    </row>
    <row r="21" spans="1:12" ht="33" customHeight="1">
      <c r="A21" s="298"/>
      <c r="B21" s="964" t="s">
        <v>17</v>
      </c>
      <c r="C21" s="964"/>
      <c r="D21" s="964"/>
      <c r="E21" s="964"/>
      <c r="F21" s="964"/>
      <c r="G21" s="964"/>
      <c r="H21" s="967" t="s">
        <v>58</v>
      </c>
      <c r="I21" s="967"/>
      <c r="J21" s="967"/>
      <c r="K21" s="967"/>
      <c r="L21" s="967"/>
    </row>
    <row r="22" spans="1:12" ht="33" customHeight="1">
      <c r="A22" s="298"/>
      <c r="B22" s="964" t="s">
        <v>18</v>
      </c>
      <c r="C22" s="964"/>
      <c r="D22" s="964"/>
      <c r="E22" s="964"/>
      <c r="F22" s="964"/>
      <c r="G22" s="964"/>
      <c r="H22" s="967"/>
      <c r="I22" s="967"/>
      <c r="J22" s="967"/>
      <c r="K22" s="967"/>
      <c r="L22" s="967"/>
    </row>
    <row r="23" spans="1:12" ht="33" customHeight="1">
      <c r="A23" s="298"/>
      <c r="B23" s="964" t="s">
        <v>19</v>
      </c>
      <c r="C23" s="964"/>
      <c r="D23" s="964"/>
      <c r="E23" s="964"/>
      <c r="F23" s="964"/>
      <c r="G23" s="964"/>
      <c r="H23" s="967"/>
      <c r="I23" s="967"/>
      <c r="J23" s="967"/>
      <c r="K23" s="967"/>
      <c r="L23" s="967"/>
    </row>
    <row r="24" spans="1:12" ht="33" customHeight="1">
      <c r="A24" s="298"/>
      <c r="B24" s="964" t="s">
        <v>20</v>
      </c>
      <c r="C24" s="964"/>
      <c r="D24" s="964"/>
      <c r="E24" s="964"/>
      <c r="F24" s="964"/>
      <c r="G24" s="964"/>
      <c r="H24" s="967"/>
      <c r="I24" s="967"/>
      <c r="J24" s="967"/>
      <c r="K24" s="967"/>
      <c r="L24" s="967"/>
    </row>
    <row r="25" spans="1:12" ht="6" customHeight="1">
      <c r="A25" s="298"/>
      <c r="B25" s="357"/>
      <c r="C25" s="357"/>
      <c r="D25" s="357"/>
      <c r="E25" s="357"/>
      <c r="F25" s="357"/>
      <c r="G25" s="357"/>
      <c r="H25" s="504"/>
      <c r="I25" s="504"/>
      <c r="J25" s="504"/>
      <c r="K25" s="504"/>
      <c r="L25" s="504"/>
    </row>
    <row r="26" spans="1:12" ht="18.95" customHeight="1">
      <c r="A26" s="34">
        <v>1.2</v>
      </c>
      <c r="B26" s="968" t="s">
        <v>173</v>
      </c>
      <c r="C26" s="968"/>
      <c r="D26" s="968"/>
      <c r="E26" s="968"/>
      <c r="F26" s="968"/>
      <c r="G26" s="968"/>
      <c r="H26" s="968"/>
      <c r="I26" s="968"/>
      <c r="J26" s="968"/>
      <c r="K26" s="968"/>
      <c r="L26" s="968"/>
    </row>
    <row r="27" spans="1:12" ht="18.95" customHeight="1">
      <c r="A27" s="35" t="s">
        <v>21</v>
      </c>
      <c r="B27" s="39" t="s">
        <v>22</v>
      </c>
      <c r="D27" s="505"/>
      <c r="E27" s="505"/>
    </row>
    <row r="28" spans="1:12" ht="18.95" customHeight="1">
      <c r="A28" s="298"/>
      <c r="B28" s="944" t="s">
        <v>23</v>
      </c>
      <c r="C28" s="944"/>
      <c r="D28" s="865"/>
      <c r="E28" s="865"/>
      <c r="F28" s="865"/>
      <c r="G28" s="865"/>
      <c r="H28" s="865"/>
      <c r="I28" s="865"/>
      <c r="J28" s="865"/>
      <c r="K28" s="865"/>
      <c r="L28" s="865"/>
    </row>
    <row r="29" spans="1:12" ht="18.95" customHeight="1">
      <c r="A29" s="298"/>
      <c r="B29" s="965" t="s">
        <v>24</v>
      </c>
      <c r="C29" s="966"/>
      <c r="D29" s="963"/>
      <c r="E29" s="963"/>
      <c r="F29" s="963"/>
      <c r="G29" s="963"/>
      <c r="H29" s="963"/>
      <c r="I29" s="963"/>
      <c r="J29" s="963"/>
      <c r="K29" s="963"/>
      <c r="L29" s="963"/>
    </row>
    <row r="30" spans="1:12" ht="18.95" customHeight="1">
      <c r="A30" s="298"/>
      <c r="B30" s="506"/>
      <c r="C30" s="507"/>
      <c r="D30" s="972"/>
      <c r="E30" s="972"/>
      <c r="F30" s="972"/>
      <c r="G30" s="972"/>
      <c r="H30" s="972"/>
      <c r="I30" s="972"/>
      <c r="J30" s="972"/>
      <c r="K30" s="972"/>
      <c r="L30" s="972"/>
    </row>
    <row r="31" spans="1:12" ht="18.95" customHeight="1">
      <c r="A31" s="298"/>
      <c r="B31" s="506"/>
      <c r="C31" s="507"/>
      <c r="D31" s="972"/>
      <c r="E31" s="972"/>
      <c r="F31" s="972"/>
      <c r="G31" s="972"/>
      <c r="H31" s="972"/>
      <c r="I31" s="972"/>
      <c r="J31" s="972"/>
      <c r="K31" s="972"/>
      <c r="L31" s="972"/>
    </row>
    <row r="32" spans="1:12" ht="18.95" customHeight="1">
      <c r="A32" s="298"/>
      <c r="B32" s="508"/>
      <c r="C32" s="509"/>
      <c r="D32" s="970"/>
      <c r="E32" s="970"/>
      <c r="F32" s="970"/>
      <c r="G32" s="970"/>
      <c r="H32" s="970"/>
      <c r="I32" s="970"/>
      <c r="J32" s="970"/>
      <c r="K32" s="970"/>
      <c r="L32" s="970"/>
    </row>
    <row r="33" spans="1:12" ht="18.95" customHeight="1">
      <c r="A33" s="298"/>
      <c r="B33" s="944" t="s">
        <v>25</v>
      </c>
      <c r="C33" s="944"/>
      <c r="D33" s="865"/>
      <c r="E33" s="865"/>
      <c r="F33" s="865"/>
      <c r="G33" s="865"/>
      <c r="H33" s="865"/>
      <c r="I33" s="865"/>
      <c r="J33" s="865"/>
      <c r="K33" s="865"/>
      <c r="L33" s="865"/>
    </row>
    <row r="34" spans="1:12" ht="18.95" customHeight="1">
      <c r="A34" s="298"/>
      <c r="B34" s="944" t="s">
        <v>26</v>
      </c>
      <c r="C34" s="944"/>
      <c r="D34" s="865"/>
      <c r="E34" s="865"/>
      <c r="F34" s="865"/>
      <c r="G34" s="865"/>
      <c r="H34" s="865"/>
      <c r="I34" s="865"/>
      <c r="J34" s="865"/>
      <c r="K34" s="865"/>
      <c r="L34" s="865"/>
    </row>
    <row r="35" spans="1:12" ht="18.95" customHeight="1">
      <c r="A35" s="298"/>
      <c r="B35" s="944" t="s">
        <v>27</v>
      </c>
      <c r="C35" s="944"/>
      <c r="D35" s="865"/>
      <c r="E35" s="865"/>
      <c r="F35" s="865"/>
      <c r="G35" s="865"/>
      <c r="H35" s="865"/>
      <c r="I35" s="865"/>
      <c r="J35" s="865"/>
      <c r="K35" s="865"/>
      <c r="L35" s="865"/>
    </row>
    <row r="36" spans="1:12" ht="18.95" customHeight="1">
      <c r="A36" s="298"/>
      <c r="B36" s="944" t="s">
        <v>28</v>
      </c>
      <c r="C36" s="944"/>
      <c r="D36" s="865"/>
      <c r="E36" s="865"/>
      <c r="F36" s="865"/>
      <c r="G36" s="865"/>
      <c r="H36" s="865"/>
      <c r="I36" s="865"/>
      <c r="J36" s="865"/>
      <c r="K36" s="865"/>
      <c r="L36" s="865"/>
    </row>
    <row r="37" spans="1:12" ht="8.1" customHeight="1">
      <c r="A37" s="298"/>
      <c r="B37" s="352"/>
      <c r="C37" s="352"/>
      <c r="D37" s="59"/>
      <c r="E37" s="59"/>
      <c r="F37" s="59"/>
      <c r="G37" s="59"/>
      <c r="H37" s="59"/>
      <c r="I37" s="59"/>
      <c r="J37" s="59"/>
      <c r="K37" s="59"/>
      <c r="L37" s="59"/>
    </row>
    <row r="38" spans="1:12" ht="61.5" customHeight="1">
      <c r="A38" s="35" t="s">
        <v>30</v>
      </c>
      <c r="B38" s="968" t="s">
        <v>29</v>
      </c>
      <c r="C38" s="968"/>
      <c r="D38" s="968"/>
      <c r="E38" s="968"/>
      <c r="F38" s="968"/>
      <c r="G38" s="968"/>
      <c r="H38" s="968"/>
      <c r="I38" s="968"/>
      <c r="J38" s="968"/>
      <c r="K38" s="968"/>
      <c r="L38" s="968"/>
    </row>
    <row r="39" spans="1:12" ht="33.75" customHeight="1">
      <c r="A39" s="298"/>
      <c r="B39" s="58" t="s">
        <v>351</v>
      </c>
      <c r="C39" s="824" t="s">
        <v>31</v>
      </c>
      <c r="D39" s="824"/>
      <c r="E39" s="824"/>
      <c r="F39" s="824"/>
      <c r="G39" s="824" t="s">
        <v>32</v>
      </c>
      <c r="H39" s="824"/>
      <c r="I39" s="824" t="s">
        <v>33</v>
      </c>
      <c r="J39" s="824"/>
      <c r="K39" s="824"/>
      <c r="L39" s="824"/>
    </row>
    <row r="40" spans="1:12" ht="38.1" customHeight="1">
      <c r="B40" s="63"/>
      <c r="C40" s="865"/>
      <c r="D40" s="865"/>
      <c r="E40" s="865"/>
      <c r="F40" s="865"/>
      <c r="G40" s="823"/>
      <c r="H40" s="823"/>
      <c r="I40" s="865"/>
      <c r="J40" s="865"/>
      <c r="K40" s="865"/>
      <c r="L40" s="865"/>
    </row>
    <row r="41" spans="1:12" ht="38.1" customHeight="1">
      <c r="A41" s="298"/>
      <c r="B41" s="63"/>
      <c r="C41" s="865"/>
      <c r="D41" s="865"/>
      <c r="E41" s="865"/>
      <c r="F41" s="865"/>
      <c r="G41" s="823"/>
      <c r="H41" s="823"/>
      <c r="I41" s="865"/>
      <c r="J41" s="865"/>
      <c r="K41" s="865"/>
      <c r="L41" s="865"/>
    </row>
    <row r="42" spans="1:12" ht="42" customHeight="1">
      <c r="A42" s="35" t="s">
        <v>501</v>
      </c>
      <c r="B42" s="968" t="s">
        <v>502</v>
      </c>
      <c r="C42" s="968"/>
      <c r="D42" s="968"/>
      <c r="E42" s="968"/>
      <c r="F42" s="968"/>
      <c r="G42" s="968"/>
      <c r="H42" s="968"/>
      <c r="I42" s="968"/>
      <c r="J42" s="968"/>
      <c r="K42" s="968"/>
      <c r="L42" s="968"/>
    </row>
    <row r="43" spans="1:12" ht="52.5" customHeight="1">
      <c r="A43" s="298"/>
      <c r="B43" s="58" t="s">
        <v>351</v>
      </c>
      <c r="C43" s="824" t="s">
        <v>503</v>
      </c>
      <c r="D43" s="824"/>
      <c r="E43" s="824"/>
      <c r="F43" s="824"/>
      <c r="G43" s="824" t="s">
        <v>504</v>
      </c>
      <c r="H43" s="824"/>
      <c r="I43" s="824" t="s">
        <v>505</v>
      </c>
      <c r="J43" s="824"/>
      <c r="K43" s="824"/>
      <c r="L43" s="824"/>
    </row>
    <row r="44" spans="1:12" ht="38.1" customHeight="1">
      <c r="A44" s="298"/>
      <c r="B44" s="63"/>
      <c r="C44" s="865"/>
      <c r="D44" s="865"/>
      <c r="E44" s="865"/>
      <c r="F44" s="865"/>
      <c r="G44" s="823"/>
      <c r="H44" s="823"/>
      <c r="I44" s="865"/>
      <c r="J44" s="865"/>
      <c r="K44" s="865"/>
      <c r="L44" s="865"/>
    </row>
    <row r="45" spans="1:12" ht="38.1" customHeight="1">
      <c r="A45" s="298"/>
      <c r="B45" s="63"/>
      <c r="C45" s="865"/>
      <c r="D45" s="865"/>
      <c r="E45" s="865"/>
      <c r="F45" s="865"/>
      <c r="G45" s="823"/>
      <c r="H45" s="823"/>
      <c r="I45" s="865"/>
      <c r="J45" s="865"/>
      <c r="K45" s="865"/>
      <c r="L45" s="865"/>
    </row>
    <row r="46" spans="1:12" ht="20.100000000000001" customHeight="1">
      <c r="A46" s="48">
        <v>2</v>
      </c>
      <c r="B46" s="29" t="s">
        <v>34</v>
      </c>
    </row>
    <row r="47" spans="1:12" ht="78.75" customHeight="1">
      <c r="B47" s="968" t="s">
        <v>35</v>
      </c>
      <c r="C47" s="968"/>
      <c r="D47" s="968"/>
      <c r="E47" s="968"/>
      <c r="F47" s="968"/>
      <c r="G47" s="968"/>
      <c r="H47" s="968"/>
      <c r="I47" s="968"/>
      <c r="J47" s="968"/>
      <c r="K47" s="968"/>
      <c r="L47" s="968"/>
    </row>
    <row r="48" spans="1:12" ht="34.5" customHeight="1">
      <c r="A48" s="34">
        <v>2.1</v>
      </c>
      <c r="B48" s="968" t="s">
        <v>36</v>
      </c>
      <c r="C48" s="968"/>
      <c r="D48" s="968"/>
      <c r="E48" s="968"/>
      <c r="F48" s="968"/>
      <c r="G48" s="968"/>
      <c r="H48" s="968"/>
      <c r="I48" s="968"/>
      <c r="J48" s="968"/>
      <c r="K48" s="968"/>
      <c r="L48" s="968"/>
    </row>
    <row r="49" spans="1:12" ht="51" customHeight="1">
      <c r="A49" s="298"/>
      <c r="B49" s="58" t="s">
        <v>37</v>
      </c>
      <c r="C49" s="824" t="s">
        <v>38</v>
      </c>
      <c r="D49" s="824"/>
      <c r="E49" s="824"/>
      <c r="F49" s="824"/>
      <c r="G49" s="824" t="s">
        <v>39</v>
      </c>
      <c r="H49" s="824"/>
      <c r="I49" s="824" t="s">
        <v>115</v>
      </c>
      <c r="J49" s="824"/>
      <c r="K49" s="824" t="s">
        <v>116</v>
      </c>
      <c r="L49" s="824"/>
    </row>
    <row r="50" spans="1:12" ht="27.95" customHeight="1">
      <c r="A50" s="298"/>
      <c r="B50" s="63">
        <v>1</v>
      </c>
      <c r="C50" s="865"/>
      <c r="D50" s="865"/>
      <c r="E50" s="865"/>
      <c r="F50" s="865"/>
      <c r="G50" s="823"/>
      <c r="H50" s="823"/>
      <c r="I50" s="823"/>
      <c r="J50" s="823"/>
      <c r="K50" s="973"/>
      <c r="L50" s="973"/>
    </row>
    <row r="51" spans="1:12" ht="27.95" customHeight="1">
      <c r="A51" s="298"/>
      <c r="B51" s="63">
        <v>2</v>
      </c>
      <c r="C51" s="865"/>
      <c r="D51" s="865"/>
      <c r="E51" s="865"/>
      <c r="F51" s="865"/>
      <c r="G51" s="823"/>
      <c r="H51" s="823"/>
      <c r="I51" s="823"/>
      <c r="J51" s="823"/>
      <c r="K51" s="973"/>
      <c r="L51" s="973"/>
    </row>
    <row r="52" spans="1:12" ht="27.95" customHeight="1">
      <c r="A52" s="298"/>
      <c r="B52" s="63">
        <v>3</v>
      </c>
      <c r="C52" s="865"/>
      <c r="D52" s="865"/>
      <c r="E52" s="865"/>
      <c r="F52" s="865"/>
      <c r="G52" s="823"/>
      <c r="H52" s="823"/>
      <c r="I52" s="823"/>
      <c r="J52" s="823"/>
      <c r="K52" s="973"/>
      <c r="L52" s="973"/>
    </row>
    <row r="53" spans="1:12" ht="27.95" customHeight="1">
      <c r="A53" s="298"/>
      <c r="B53" s="63">
        <v>4</v>
      </c>
      <c r="C53" s="865"/>
      <c r="D53" s="865"/>
      <c r="E53" s="865"/>
      <c r="F53" s="865"/>
      <c r="G53" s="823"/>
      <c r="H53" s="823"/>
      <c r="I53" s="823"/>
      <c r="J53" s="823"/>
      <c r="K53" s="973"/>
      <c r="L53" s="973"/>
    </row>
    <row r="54" spans="1:12" ht="27.95" customHeight="1">
      <c r="A54" s="298"/>
      <c r="B54" s="63">
        <v>5</v>
      </c>
      <c r="C54" s="865"/>
      <c r="D54" s="865"/>
      <c r="E54" s="865"/>
      <c r="F54" s="865"/>
      <c r="G54" s="823"/>
      <c r="H54" s="823"/>
      <c r="I54" s="823"/>
      <c r="J54" s="823"/>
      <c r="K54" s="973"/>
      <c r="L54" s="973"/>
    </row>
    <row r="55" spans="1:12" ht="20.25" customHeight="1">
      <c r="A55" s="298"/>
      <c r="B55" s="277"/>
      <c r="C55" s="278"/>
      <c r="D55" s="278"/>
      <c r="E55" s="278"/>
      <c r="F55" s="278"/>
      <c r="G55" s="277"/>
      <c r="H55" s="277"/>
      <c r="I55" s="277"/>
      <c r="J55" s="277"/>
      <c r="K55" s="279"/>
      <c r="L55" s="279"/>
    </row>
    <row r="56" spans="1:12" ht="27.95" customHeight="1">
      <c r="A56" s="34">
        <v>3</v>
      </c>
      <c r="B56" s="954" t="s">
        <v>597</v>
      </c>
      <c r="C56" s="954"/>
      <c r="D56" s="954"/>
      <c r="E56" s="954"/>
      <c r="F56" s="954"/>
      <c r="G56" s="954"/>
      <c r="H56" s="954"/>
      <c r="I56" s="954"/>
      <c r="J56" s="954"/>
      <c r="K56" s="954"/>
      <c r="L56" s="954"/>
    </row>
    <row r="57" spans="1:12" ht="49.5" customHeight="1">
      <c r="A57" s="34"/>
      <c r="B57" s="954" t="s">
        <v>598</v>
      </c>
      <c r="C57" s="954"/>
      <c r="D57" s="954"/>
      <c r="E57" s="954"/>
      <c r="F57" s="954"/>
      <c r="G57" s="954"/>
      <c r="H57" s="954"/>
      <c r="I57" s="954"/>
      <c r="J57" s="954"/>
      <c r="K57" s="954"/>
      <c r="L57" s="954"/>
    </row>
    <row r="58" spans="1:12" ht="15" customHeight="1">
      <c r="A58" s="34"/>
      <c r="B58" s="277"/>
      <c r="C58" s="278"/>
      <c r="D58" s="278"/>
      <c r="E58" s="278"/>
      <c r="F58" s="278"/>
      <c r="G58" s="277"/>
      <c r="H58" s="277"/>
      <c r="I58" s="277"/>
      <c r="J58" s="277"/>
      <c r="K58" s="279"/>
      <c r="L58" s="279"/>
    </row>
    <row r="59" spans="1:12" ht="21.75" customHeight="1">
      <c r="A59" s="34">
        <v>3.1</v>
      </c>
      <c r="B59" s="954" t="s">
        <v>599</v>
      </c>
      <c r="C59" s="954"/>
      <c r="D59" s="954"/>
      <c r="E59" s="954"/>
      <c r="F59" s="954"/>
      <c r="G59" s="954"/>
      <c r="H59" s="954"/>
      <c r="I59" s="954"/>
      <c r="J59" s="954"/>
      <c r="K59" s="954"/>
      <c r="L59" s="954"/>
    </row>
    <row r="60" spans="1:12" ht="15" customHeight="1">
      <c r="A60" s="298"/>
      <c r="B60" s="277"/>
      <c r="C60" s="278"/>
      <c r="D60" s="278"/>
      <c r="E60" s="278"/>
      <c r="F60" s="278"/>
      <c r="G60" s="277"/>
      <c r="H60" s="277"/>
      <c r="I60" s="277"/>
      <c r="J60" s="277"/>
      <c r="K60" s="279"/>
      <c r="L60" s="279"/>
    </row>
    <row r="61" spans="1:12" ht="35.25" customHeight="1">
      <c r="A61" s="298"/>
      <c r="B61" s="510" t="s">
        <v>37</v>
      </c>
      <c r="C61" s="977" t="s">
        <v>600</v>
      </c>
      <c r="D61" s="977"/>
      <c r="E61" s="977"/>
      <c r="F61" s="977"/>
      <c r="G61" s="977" t="s">
        <v>601</v>
      </c>
      <c r="H61" s="977"/>
      <c r="I61" s="977"/>
      <c r="J61" s="977"/>
      <c r="K61" s="977"/>
      <c r="L61" s="977"/>
    </row>
    <row r="62" spans="1:12" ht="17.25" customHeight="1">
      <c r="A62" s="298"/>
      <c r="B62" s="136"/>
      <c r="C62" s="821"/>
      <c r="D62" s="940"/>
      <c r="E62" s="940"/>
      <c r="F62" s="822"/>
      <c r="G62" s="821"/>
      <c r="H62" s="940"/>
      <c r="I62" s="940"/>
      <c r="J62" s="940"/>
      <c r="K62" s="940"/>
      <c r="L62" s="940"/>
    </row>
    <row r="63" spans="1:12" ht="17.25" customHeight="1">
      <c r="A63" s="298"/>
      <c r="B63" s="136"/>
      <c r="C63" s="821"/>
      <c r="D63" s="940"/>
      <c r="E63" s="940"/>
      <c r="F63" s="822"/>
      <c r="G63" s="821"/>
      <c r="H63" s="940"/>
      <c r="I63" s="940"/>
      <c r="J63" s="940"/>
      <c r="K63" s="940"/>
      <c r="L63" s="940"/>
    </row>
    <row r="64" spans="1:12" ht="17.25" customHeight="1">
      <c r="A64" s="298"/>
      <c r="B64" s="136"/>
      <c r="C64" s="821"/>
      <c r="D64" s="940"/>
      <c r="E64" s="940"/>
      <c r="F64" s="822"/>
      <c r="G64" s="821"/>
      <c r="H64" s="940"/>
      <c r="I64" s="940"/>
      <c r="J64" s="269"/>
      <c r="K64" s="269"/>
      <c r="L64" s="269"/>
    </row>
    <row r="65" spans="1:12" ht="17.25" customHeight="1">
      <c r="A65" s="298"/>
      <c r="B65" s="136"/>
      <c r="C65" s="821"/>
      <c r="D65" s="940"/>
      <c r="E65" s="940"/>
      <c r="F65" s="822"/>
      <c r="G65" s="821"/>
      <c r="H65" s="940"/>
      <c r="I65" s="940"/>
      <c r="J65" s="940"/>
      <c r="K65" s="940"/>
      <c r="L65" s="940"/>
    </row>
    <row r="66" spans="1:12" ht="17.25" customHeight="1">
      <c r="A66" s="298"/>
      <c r="B66" s="136"/>
      <c r="C66" s="821"/>
      <c r="D66" s="940"/>
      <c r="E66" s="940"/>
      <c r="F66" s="822"/>
      <c r="G66" s="268"/>
      <c r="H66" s="940"/>
      <c r="I66" s="940"/>
      <c r="J66" s="940"/>
      <c r="K66" s="940"/>
      <c r="L66" s="940"/>
    </row>
    <row r="67" spans="1:12" ht="18" customHeight="1">
      <c r="A67" s="298"/>
      <c r="B67" s="277"/>
      <c r="C67" s="278"/>
      <c r="D67" s="278"/>
      <c r="E67" s="278"/>
      <c r="F67" s="278"/>
      <c r="G67" s="277"/>
      <c r="H67" s="277"/>
      <c r="I67" s="277"/>
      <c r="J67" s="277"/>
      <c r="K67" s="279"/>
      <c r="L67" s="279"/>
    </row>
    <row r="68" spans="1:12" ht="21" customHeight="1">
      <c r="A68" s="48">
        <v>4</v>
      </c>
      <c r="B68" s="29" t="s">
        <v>40</v>
      </c>
      <c r="D68" s="59"/>
      <c r="E68" s="59"/>
      <c r="F68" s="59"/>
    </row>
    <row r="69" spans="1:12" ht="18" customHeight="1">
      <c r="A69" s="34">
        <v>4.0999999999999996</v>
      </c>
      <c r="B69" s="867" t="s">
        <v>41</v>
      </c>
      <c r="C69" s="867"/>
      <c r="D69" s="867"/>
      <c r="E69" s="867"/>
      <c r="F69" s="59"/>
    </row>
    <row r="70" spans="1:12" ht="67.5" customHeight="1">
      <c r="A70" s="298"/>
      <c r="B70" s="968" t="s">
        <v>42</v>
      </c>
      <c r="C70" s="968"/>
      <c r="D70" s="968"/>
      <c r="E70" s="968"/>
      <c r="F70" s="968"/>
      <c r="G70" s="968"/>
      <c r="H70" s="968"/>
      <c r="I70" s="968"/>
      <c r="J70" s="968"/>
      <c r="K70" s="968"/>
      <c r="L70" s="968"/>
    </row>
    <row r="71" spans="1:12" ht="35.25" customHeight="1">
      <c r="A71" s="298"/>
      <c r="B71" s="824" t="s">
        <v>43</v>
      </c>
      <c r="C71" s="824"/>
      <c r="D71" s="824"/>
      <c r="E71" s="951" t="s">
        <v>44</v>
      </c>
      <c r="F71" s="952"/>
      <c r="G71" s="952"/>
      <c r="H71" s="953"/>
      <c r="I71" s="824" t="s">
        <v>45</v>
      </c>
      <c r="J71" s="824"/>
      <c r="K71" s="824"/>
      <c r="L71" s="824"/>
    </row>
    <row r="72" spans="1:12" ht="20.100000000000001" customHeight="1">
      <c r="A72" s="298"/>
      <c r="B72" s="865"/>
      <c r="C72" s="865"/>
      <c r="D72" s="865"/>
      <c r="E72" s="823"/>
      <c r="F72" s="823"/>
      <c r="G72" s="823"/>
      <c r="H72" s="823"/>
      <c r="I72" s="823"/>
      <c r="J72" s="823"/>
      <c r="K72" s="823"/>
      <c r="L72" s="823"/>
    </row>
    <row r="73" spans="1:12" ht="20.100000000000001" customHeight="1">
      <c r="A73" s="298"/>
      <c r="B73" s="865"/>
      <c r="C73" s="865"/>
      <c r="D73" s="865"/>
      <c r="E73" s="823"/>
      <c r="F73" s="823"/>
      <c r="G73" s="823"/>
      <c r="H73" s="823"/>
      <c r="I73" s="823"/>
      <c r="J73" s="823"/>
      <c r="K73" s="823"/>
      <c r="L73" s="823"/>
    </row>
    <row r="74" spans="1:12" ht="20.100000000000001" customHeight="1">
      <c r="A74" s="298"/>
      <c r="B74" s="865"/>
      <c r="C74" s="865"/>
      <c r="D74" s="865"/>
      <c r="E74" s="823"/>
      <c r="F74" s="823"/>
      <c r="G74" s="823"/>
      <c r="H74" s="823"/>
      <c r="I74" s="823"/>
      <c r="J74" s="823"/>
      <c r="K74" s="823"/>
      <c r="L74" s="823"/>
    </row>
    <row r="75" spans="1:12" ht="20.100000000000001" customHeight="1">
      <c r="A75" s="298"/>
      <c r="B75" s="865"/>
      <c r="C75" s="865"/>
      <c r="D75" s="865"/>
      <c r="E75" s="823"/>
      <c r="F75" s="823"/>
      <c r="G75" s="823"/>
      <c r="H75" s="823"/>
      <c r="I75" s="823"/>
      <c r="J75" s="823"/>
      <c r="K75" s="823"/>
      <c r="L75" s="823"/>
    </row>
    <row r="76" spans="1:12" ht="20.100000000000001" customHeight="1">
      <c r="A76" s="298"/>
      <c r="B76" s="865"/>
      <c r="C76" s="865"/>
      <c r="D76" s="865"/>
      <c r="E76" s="823"/>
      <c r="F76" s="823"/>
      <c r="G76" s="823"/>
      <c r="H76" s="823"/>
      <c r="I76" s="823"/>
      <c r="J76" s="823"/>
      <c r="K76" s="823"/>
      <c r="L76" s="823"/>
    </row>
    <row r="77" spans="1:12" ht="20.100000000000001" customHeight="1">
      <c r="A77" s="298"/>
      <c r="B77" s="865"/>
      <c r="C77" s="865"/>
      <c r="D77" s="865"/>
      <c r="E77" s="823"/>
      <c r="F77" s="823"/>
      <c r="G77" s="823"/>
      <c r="H77" s="823"/>
      <c r="I77" s="823"/>
      <c r="J77" s="823"/>
      <c r="K77" s="823"/>
      <c r="L77" s="823"/>
    </row>
    <row r="78" spans="1:12" ht="20.100000000000001" customHeight="1">
      <c r="A78" s="34">
        <v>4.2</v>
      </c>
      <c r="B78" s="50" t="s">
        <v>46</v>
      </c>
      <c r="C78" s="62"/>
      <c r="D78" s="62"/>
      <c r="E78" s="62"/>
      <c r="F78" s="62"/>
    </row>
    <row r="79" spans="1:12" ht="20.100000000000001" customHeight="1">
      <c r="A79" s="50"/>
      <c r="B79" s="50"/>
      <c r="C79" s="62"/>
      <c r="D79" s="62"/>
      <c r="E79" s="62"/>
      <c r="F79" s="62"/>
      <c r="K79" s="511" t="s">
        <v>119</v>
      </c>
      <c r="L79" s="512"/>
    </row>
    <row r="80" spans="1:12" ht="20.100000000000001" customHeight="1">
      <c r="A80" s="50"/>
      <c r="B80" s="503" t="s">
        <v>117</v>
      </c>
      <c r="C80" s="824" t="s">
        <v>118</v>
      </c>
      <c r="D80" s="824"/>
      <c r="E80" s="824"/>
      <c r="F80" s="824"/>
      <c r="G80" s="824"/>
      <c r="H80" s="951" t="s">
        <v>47</v>
      </c>
      <c r="I80" s="952"/>
      <c r="J80" s="952"/>
      <c r="K80" s="952"/>
      <c r="L80" s="953"/>
    </row>
    <row r="81" spans="1:54" s="514" customFormat="1" ht="33" customHeight="1">
      <c r="A81" s="395"/>
      <c r="B81" s="353"/>
      <c r="C81" s="63" t="s">
        <v>615</v>
      </c>
      <c r="D81" s="63" t="s">
        <v>614</v>
      </c>
      <c r="E81" s="63" t="s">
        <v>611</v>
      </c>
      <c r="F81" s="63" t="s">
        <v>716</v>
      </c>
      <c r="G81" s="63" t="s">
        <v>717</v>
      </c>
      <c r="H81" s="63" t="s">
        <v>718</v>
      </c>
      <c r="I81" s="63" t="s">
        <v>719</v>
      </c>
      <c r="J81" s="63" t="s">
        <v>720</v>
      </c>
      <c r="K81" s="63" t="s">
        <v>726</v>
      </c>
      <c r="L81" s="63" t="s">
        <v>727</v>
      </c>
      <c r="M81" s="513"/>
      <c r="N81" s="513"/>
      <c r="O81" s="513"/>
      <c r="P81" s="513"/>
      <c r="Q81" s="513"/>
      <c r="R81" s="513"/>
      <c r="S81" s="513"/>
      <c r="T81" s="513"/>
      <c r="U81" s="513"/>
      <c r="V81" s="513"/>
      <c r="W81" s="513"/>
      <c r="X81" s="513"/>
      <c r="Y81" s="513"/>
      <c r="Z81" s="513"/>
      <c r="AA81" s="513"/>
      <c r="AB81" s="513"/>
      <c r="AC81" s="513"/>
      <c r="AD81" s="513"/>
      <c r="AE81" s="513"/>
      <c r="AF81" s="513"/>
      <c r="AG81" s="513"/>
      <c r="AH81" s="513"/>
      <c r="AI81" s="513"/>
      <c r="AJ81" s="513"/>
      <c r="AK81" s="513"/>
      <c r="AL81" s="513"/>
      <c r="AM81" s="513"/>
      <c r="AN81" s="513"/>
      <c r="AO81" s="513"/>
      <c r="AP81" s="513"/>
      <c r="AQ81" s="513"/>
      <c r="AR81" s="513"/>
      <c r="AS81" s="513"/>
      <c r="AT81" s="513"/>
      <c r="AU81" s="513"/>
      <c r="AV81" s="513"/>
      <c r="AW81" s="513"/>
      <c r="AX81" s="513"/>
      <c r="AY81" s="513"/>
      <c r="AZ81" s="513"/>
      <c r="BA81" s="513"/>
      <c r="BB81" s="513"/>
    </row>
    <row r="82" spans="1:54" ht="33" customHeight="1">
      <c r="A82" s="50"/>
      <c r="B82" s="353" t="s">
        <v>120</v>
      </c>
      <c r="C82" s="515"/>
      <c r="D82" s="515"/>
      <c r="E82" s="515"/>
      <c r="F82" s="515"/>
      <c r="G82" s="515"/>
      <c r="H82" s="515"/>
      <c r="I82" s="515"/>
      <c r="J82" s="515"/>
      <c r="K82" s="515"/>
      <c r="L82" s="515"/>
    </row>
    <row r="83" spans="1:54" ht="33" customHeight="1">
      <c r="A83" s="50"/>
      <c r="B83" s="353" t="s">
        <v>121</v>
      </c>
      <c r="C83" s="515"/>
      <c r="D83" s="515"/>
      <c r="E83" s="515"/>
      <c r="F83" s="515"/>
      <c r="G83" s="515"/>
      <c r="H83" s="515"/>
      <c r="I83" s="515"/>
      <c r="J83" s="515"/>
      <c r="K83" s="515"/>
      <c r="L83" s="515"/>
    </row>
    <row r="84" spans="1:54" ht="33" customHeight="1">
      <c r="A84" s="50"/>
      <c r="B84" s="353" t="s">
        <v>123</v>
      </c>
      <c r="C84" s="515"/>
      <c r="D84" s="515"/>
      <c r="E84" s="515"/>
      <c r="F84" s="515"/>
      <c r="G84" s="515"/>
      <c r="H84" s="515"/>
      <c r="I84" s="515"/>
      <c r="J84" s="515"/>
      <c r="K84" s="515"/>
      <c r="L84" s="515"/>
    </row>
    <row r="85" spans="1:54" ht="33" customHeight="1">
      <c r="A85" s="50"/>
      <c r="B85" s="353" t="s">
        <v>124</v>
      </c>
      <c r="C85" s="515"/>
      <c r="D85" s="515"/>
      <c r="E85" s="515"/>
      <c r="F85" s="515"/>
      <c r="G85" s="515"/>
      <c r="H85" s="515"/>
      <c r="I85" s="515"/>
      <c r="J85" s="515"/>
      <c r="K85" s="515"/>
      <c r="L85" s="515"/>
    </row>
    <row r="86" spans="1:54" ht="33" customHeight="1">
      <c r="A86" s="50"/>
      <c r="B86" s="353" t="s">
        <v>125</v>
      </c>
      <c r="C86" s="515"/>
      <c r="D86" s="515"/>
      <c r="E86" s="515"/>
      <c r="F86" s="515"/>
      <c r="G86" s="515"/>
      <c r="H86" s="515"/>
      <c r="I86" s="515"/>
      <c r="J86" s="515"/>
      <c r="K86" s="515"/>
      <c r="L86" s="515"/>
    </row>
    <row r="87" spans="1:54" ht="33" customHeight="1">
      <c r="A87" s="50"/>
      <c r="B87" s="353" t="s">
        <v>126</v>
      </c>
      <c r="C87" s="515"/>
      <c r="D87" s="515"/>
      <c r="E87" s="515"/>
      <c r="F87" s="515"/>
      <c r="G87" s="515"/>
      <c r="H87" s="515"/>
      <c r="I87" s="515"/>
      <c r="J87" s="515"/>
      <c r="K87" s="515"/>
      <c r="L87" s="515"/>
    </row>
    <row r="88" spans="1:54" ht="20.100000000000001" customHeight="1">
      <c r="A88" s="50"/>
      <c r="B88" s="50"/>
      <c r="C88" s="62"/>
      <c r="D88" s="62"/>
      <c r="E88" s="62"/>
      <c r="F88" s="62"/>
    </row>
    <row r="89" spans="1:54" hidden="1">
      <c r="A89" s="48"/>
      <c r="B89" s="395"/>
    </row>
    <row r="90" spans="1:54" hidden="1">
      <c r="A90" s="34"/>
      <c r="B90" s="968"/>
      <c r="C90" s="968"/>
      <c r="D90" s="968"/>
      <c r="E90" s="968"/>
      <c r="F90" s="968"/>
      <c r="G90" s="968"/>
      <c r="H90" s="968"/>
      <c r="I90" s="968"/>
      <c r="J90" s="968"/>
      <c r="K90" s="968"/>
      <c r="L90" s="968"/>
    </row>
    <row r="91" spans="1:54" ht="20.100000000000001" hidden="1" customHeight="1">
      <c r="A91" s="50"/>
      <c r="B91" s="50"/>
      <c r="C91" s="62"/>
      <c r="D91" s="62"/>
      <c r="E91" s="62"/>
      <c r="F91" s="62"/>
    </row>
    <row r="92" spans="1:54" ht="24" hidden="1" customHeight="1">
      <c r="A92" s="50"/>
      <c r="B92" s="50"/>
      <c r="C92" s="62"/>
      <c r="D92" s="62"/>
      <c r="E92" s="62"/>
      <c r="G92" s="380"/>
    </row>
    <row r="93" spans="1:54" ht="24" customHeight="1">
      <c r="A93" s="29" t="s">
        <v>6</v>
      </c>
      <c r="B93" s="976" t="str">
        <f>'Attach 3(JV)'!B24</f>
        <v/>
      </c>
      <c r="C93" s="976"/>
      <c r="D93" s="976"/>
      <c r="E93" s="40"/>
      <c r="G93" s="380" t="s">
        <v>4</v>
      </c>
      <c r="H93" s="975" t="str">
        <f>'Attach 3(JV)'!E24</f>
        <v/>
      </c>
      <c r="I93" s="908"/>
      <c r="J93" s="908"/>
      <c r="K93" s="908"/>
      <c r="L93" s="908"/>
    </row>
    <row r="94" spans="1:54" ht="24" customHeight="1">
      <c r="A94" s="29" t="s">
        <v>7</v>
      </c>
      <c r="B94" s="974" t="str">
        <f>'Attach 3(JV)'!B25</f>
        <v/>
      </c>
      <c r="C94" s="974"/>
      <c r="D94" s="974"/>
      <c r="E94" s="40"/>
      <c r="G94" s="380" t="s">
        <v>5</v>
      </c>
      <c r="H94" s="975" t="str">
        <f>'Attach 3(JV)'!E25</f>
        <v/>
      </c>
      <c r="I94" s="908"/>
      <c r="J94" s="908"/>
      <c r="K94" s="908"/>
      <c r="L94" s="908"/>
    </row>
  </sheetData>
  <sheetProtection algorithmName="SHA-512" hashValue="RJLFGonphx/mzITrs5Na5hgytvABxvKVdDz9Kw1yEjpTavJwu2Y7eBS2ziN6pI0TRpGkgpOq4dL5TxUa8JZsfw==" saltValue="b7DwF42AkgOOYPM6ZBL1ug==" spinCount="100000" sheet="1" objects="1" scenarios="1"/>
  <customSheetViews>
    <customSheetView guid="{B36D49CA-5796-4086-B7D0-4AD7F327B4EC}" scale="175" showPageBreaks="1" showGridLines="0" zeroValues="0" printArea="1" hiddenRows="1" view="pageBreakPreview" topLeftCell="A9">
      <selection activeCell="H21" sqref="H21:L21"/>
      <rowBreaks count="2" manualBreakCount="2">
        <brk id="25" max="11" man="1"/>
        <brk id="49" max="11" man="1"/>
      </rowBreaks>
      <pageMargins left="0.63" right="0.42" top="0.57999999999999996" bottom="0.6" header="0.34" footer="0.35"/>
      <pageSetup scale="89" orientation="portrait" r:id="rId1"/>
      <headerFooter alignWithMargins="0">
        <oddFooter>&amp;R&amp;"Book Antiqua,Bold"&amp;8 Page &amp;P of &amp;N</oddFooter>
      </headerFooter>
    </customSheetView>
    <customSheetView guid="{CD28740F-9825-447C-B887-B18F0232D126}" scale="175" showPageBreaks="1" showGridLines="0" zeroValues="0" printArea="1" hiddenRows="1" view="pageBreakPreview" topLeftCell="A9">
      <selection activeCell="H21" sqref="H21:L21"/>
      <rowBreaks count="2" manualBreakCount="2">
        <brk id="25" max="11" man="1"/>
        <brk id="49" max="11" man="1"/>
      </rowBreaks>
      <pageMargins left="0.63" right="0.42" top="0.57999999999999996" bottom="0.6" header="0.34" footer="0.35"/>
      <pageSetup scale="89" orientation="portrait" r:id="rId2"/>
      <headerFooter alignWithMargins="0">
        <oddFooter>&amp;R&amp;"Book Antiqua,Bold"&amp;8 Page &amp;P of &amp;N</oddFooter>
      </headerFooter>
    </customSheetView>
    <customSheetView guid="{012A8702-091E-4FD1-8E26-12B65B8B3B8C}" showPageBreaks="1" showGridLines="0" zeroValues="0" printArea="1" hiddenRows="1" view="pageBreakPreview" topLeftCell="A16">
      <selection activeCell="H83" sqref="H83"/>
      <rowBreaks count="2" manualBreakCount="2">
        <brk id="25" max="11" man="1"/>
        <brk id="49" max="11" man="1"/>
      </rowBreaks>
      <pageMargins left="0.63" right="0.42" top="0.57999999999999996" bottom="0.6" header="0.34" footer="0.35"/>
      <pageSetup scale="89" orientation="portrait" r:id="rId3"/>
      <headerFooter alignWithMargins="0">
        <oddFooter>&amp;R&amp;"Book Antiqua,Bold"&amp;8 Page &amp;P of &amp;N</oddFooter>
      </headerFooter>
    </customSheetView>
    <customSheetView guid="{0D490C87-B003-4943-9825-ACE0B8E7CC06}" showPageBreaks="1" showGridLines="0" zeroValues="0" printArea="1" hiddenRows="1" view="pageBreakPreview" topLeftCell="A82">
      <selection activeCell="C81" sqref="C81"/>
      <rowBreaks count="3" manualBreakCount="3">
        <brk id="25" max="11" man="1"/>
        <brk id="49" max="11" man="1"/>
        <brk id="81" max="11" man="1"/>
      </rowBreaks>
      <pageMargins left="0.63" right="0.42" top="0.57999999999999996" bottom="0.6" header="0.34" footer="0.35"/>
      <pageSetup scale="89" orientation="portrait" r:id="rId4"/>
      <headerFooter alignWithMargins="0">
        <oddFooter>&amp;R&amp;"Book Antiqua,Bold"&amp;8 Page &amp;P of &amp;N</oddFooter>
      </headerFooter>
    </customSheetView>
    <customSheetView guid="{4D67A8FB-66CE-4EFD-8932-C754BE25ED43}" showPageBreaks="1" showGridLines="0" zeroValues="0" printArea="1" hiddenRows="1" view="pageBreakPreview" topLeftCell="A79">
      <selection activeCell="C81" sqref="C81"/>
      <rowBreaks count="3" manualBreakCount="3">
        <brk id="25" max="11" man="1"/>
        <brk id="49" max="11" man="1"/>
        <brk id="82" max="11" man="1"/>
      </rowBreaks>
      <pageMargins left="0.63" right="0.42" top="0.57999999999999996" bottom="0.6" header="0.34" footer="0.35"/>
      <pageSetup scale="89" orientation="portrait" r:id="rId5"/>
      <headerFooter alignWithMargins="0">
        <oddFooter>&amp;R&amp;"Book Antiqua,Bold"&amp;8 Page &amp;P of &amp;N</oddFooter>
      </headerFooter>
    </customSheetView>
    <customSheetView guid="{B07CB001-8FAF-40AD-8AD5-A65A64B33B35}" showPageBreaks="1" showGridLines="0" zeroValues="0" printArea="1" hiddenRows="1" view="pageBreakPreview" topLeftCell="A31">
      <selection activeCell="C81" sqref="C81"/>
      <rowBreaks count="3" manualBreakCount="3">
        <brk id="25" max="11" man="1"/>
        <brk id="49" max="11" man="1"/>
        <brk id="81" max="11" man="1"/>
      </rowBreaks>
      <pageMargins left="0.63" right="0.42" top="0.57999999999999996" bottom="0.6" header="0.34" footer="0.35"/>
      <pageSetup scale="89" orientation="portrait" r:id="rId6"/>
      <headerFooter alignWithMargins="0">
        <oddFooter>&amp;R&amp;"Book Antiqua,Bold"&amp;8 Page &amp;P of &amp;N</oddFooter>
      </headerFooter>
    </customSheetView>
    <customSheetView guid="{8CF338B0-8CA3-4AF4-816D-CB7A6D8E33BC}" showPageBreaks="1" showGridLines="0" zeroValues="0" printArea="1" hiddenRows="1" view="pageBreakPreview" topLeftCell="A76">
      <selection activeCell="L84" sqref="L84"/>
      <rowBreaks count="3" manualBreakCount="3">
        <brk id="25" max="11" man="1"/>
        <brk id="49" max="11" man="1"/>
        <brk id="81" max="11" man="1"/>
      </rowBreaks>
      <pageMargins left="0.63" right="0.42" top="0.57999999999999996" bottom="0.6" header="0.34" footer="0.35"/>
      <pageSetup scale="89" orientation="portrait" r:id="rId7"/>
      <headerFooter alignWithMargins="0">
        <oddFooter>&amp;R&amp;"Book Antiqua,Bold"&amp;8 Page &amp;P of &amp;N</oddFooter>
      </headerFooter>
    </customSheetView>
    <customSheetView guid="{D05C69EC-C4A6-4AED-AFBA-A3044FD4B3FB}" scale="120" showPageBreaks="1" showGridLines="0" zeroValues="0" printArea="1" hiddenRows="1" view="pageBreakPreview" topLeftCell="A13">
      <selection activeCell="D35" sqref="D35:L35"/>
      <rowBreaks count="3" manualBreakCount="3">
        <brk id="25" max="11" man="1"/>
        <brk id="49" max="11" man="1"/>
        <brk id="81" max="11" man="1"/>
      </rowBreaks>
      <pageMargins left="0.63" right="0.42" top="0.57999999999999996" bottom="0.6" header="0.34" footer="0.35"/>
      <pageSetup scale="89" orientation="portrait" r:id="rId8"/>
      <headerFooter alignWithMargins="0">
        <oddFooter>&amp;R&amp;"Book Antiqua,Bold"&amp;8 Page &amp;P of &amp;N</oddFooter>
      </headerFooter>
    </customSheetView>
    <customSheetView guid="{BE615921-12B2-47E1-81BB-292B559B4C46}" scale="120" showPageBreaks="1" showGridLines="0" zeroValues="0" printArea="1" hiddenRows="1" view="pageBreakPreview" topLeftCell="A40">
      <selection activeCell="K51" sqref="K51:L51"/>
      <rowBreaks count="3" manualBreakCount="3">
        <brk id="25" max="11" man="1"/>
        <brk id="49" max="11" man="1"/>
        <brk id="80" max="11" man="1"/>
      </rowBreaks>
      <pageMargins left="0.63" right="0.42" top="0.57999999999999996" bottom="0.6" header="0.34" footer="0.35"/>
      <pageSetup scale="94" orientation="portrait" r:id="rId9"/>
      <headerFooter alignWithMargins="0">
        <oddFooter>&amp;R&amp;"Book Antiqua,Bold"&amp;8 Page &amp;P of &amp;N</oddFooter>
      </headerFooter>
    </customSheetView>
    <customSheetView guid="{13A93EBF-985A-49FD-9FE0-DC75D238EC8C}" scale="120" showPageBreaks="1" showGridLines="0" zeroValues="0" printArea="1" hiddenRows="1" view="pageBreakPreview" topLeftCell="A58">
      <selection activeCell="B62" sqref="B62"/>
      <rowBreaks count="3" manualBreakCount="3">
        <brk id="25" max="11" man="1"/>
        <brk id="49" max="11" man="1"/>
        <brk id="80" max="11" man="1"/>
      </rowBreaks>
      <pageMargins left="0.63" right="0.42" top="0.57999999999999996" bottom="0.6" header="0.34" footer="0.35"/>
      <pageSetup scale="94" orientation="portrait" r:id="rId10"/>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13"/>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14"/>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6"/>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1"/>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8"/>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9"/>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30"/>
      <headerFooter alignWithMargins="0">
        <oddFooter>&amp;R&amp;"Book Antiqua,Bold"&amp;8 Page &amp;P of &amp;N</oddFooter>
      </headerFooter>
    </customSheetView>
    <customSheetView guid="{1F125E51-1799-42D0-B41E-DC039BB17D59}" showPageBreaks="1" showGridLines="0" zeroValues="0" printArea="1" hiddenRows="1" view="pageBreakPreview" topLeftCell="A79">
      <selection activeCell="H21" sqref="H21:L21"/>
      <rowBreaks count="3" manualBreakCount="3">
        <brk id="25" max="11" man="1"/>
        <brk id="49" max="11" man="1"/>
        <brk id="82" max="11" man="1"/>
      </rowBreaks>
      <pageMargins left="0.63" right="0.42" top="0.57999999999999996" bottom="0.6" header="0.34" footer="0.35"/>
      <pageSetup scale="89" orientation="portrait" r:id="rId31"/>
      <headerFooter alignWithMargins="0">
        <oddFooter>&amp;R&amp;"Book Antiqua,Bold"&amp;8 Page &amp;P of &amp;N</oddFooter>
      </headerFooter>
    </customSheetView>
    <customSheetView guid="{77353208-2D17-4D2E-ADE3-4F168F350B73}" showPageBreaks="1" showGridLines="0" zeroValues="0" printArea="1" hiddenRows="1" view="pageBreakPreview" topLeftCell="A31">
      <selection activeCell="C81" sqref="C81"/>
      <rowBreaks count="3" manualBreakCount="3">
        <brk id="25" max="11" man="1"/>
        <brk id="49" max="11" man="1"/>
        <brk id="82" max="11" man="1"/>
      </rowBreaks>
      <pageMargins left="0.63" right="0.42" top="0.57999999999999996" bottom="0.6" header="0.34" footer="0.35"/>
      <pageSetup scale="89" orientation="portrait" r:id="rId32"/>
      <headerFooter alignWithMargins="0">
        <oddFooter>&amp;R&amp;"Book Antiqua,Bold"&amp;8 Page &amp;P of &amp;N</oddFooter>
      </headerFooter>
    </customSheetView>
    <customSheetView guid="{010B040B-83D1-42E5-9354-A9BE9113BDAC}" showPageBreaks="1" showGridLines="0" zeroValues="0" printArea="1" hiddenRows="1" view="pageBreakPreview" topLeftCell="A16">
      <selection activeCell="H83" sqref="H83"/>
      <rowBreaks count="2" manualBreakCount="2">
        <brk id="25" max="11" man="1"/>
        <brk id="49" max="11" man="1"/>
      </rowBreaks>
      <pageMargins left="0.63" right="0.42" top="0.57999999999999996" bottom="0.6" header="0.34" footer="0.35"/>
      <pageSetup scale="89" orientation="portrait" r:id="rId33"/>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J83" sqref="J83"/>
      <rowBreaks count="2" manualBreakCount="2">
        <brk id="25" max="11" man="1"/>
        <brk id="49" max="11" man="1"/>
      </rowBreaks>
      <pageMargins left="0.63" right="0.42" top="0.57999999999999996" bottom="0.6" header="0.34" footer="0.35"/>
      <pageSetup scale="89" orientation="portrait" r:id="rId34"/>
      <headerFooter alignWithMargins="0">
        <oddFooter>&amp;R&amp;"Book Antiqua,Bold"&amp;8 Page &amp;P of &amp;N</oddFooter>
      </headerFooter>
    </customSheetView>
    <customSheetView guid="{35C772BD-8F05-4A18-BEC8-6AF744E22539}" showPageBreaks="1" showGridLines="0" zeroValues="0" printArea="1" hiddenRows="1" view="pageBreakPreview" topLeftCell="A73">
      <selection activeCell="J83" sqref="J83"/>
      <rowBreaks count="2" manualBreakCount="2">
        <brk id="25" max="11" man="1"/>
        <brk id="49" max="11" man="1"/>
      </rowBreaks>
      <pageMargins left="0.63" right="0.42" top="0.57999999999999996" bottom="0.6" header="0.34" footer="0.35"/>
      <pageSetup scale="89" orientation="portrait" r:id="rId35"/>
      <headerFooter alignWithMargins="0">
        <oddFooter>&amp;R&amp;"Book Antiqua,Bold"&amp;8 Page &amp;P of &amp;N</oddFooter>
      </headerFooter>
    </customSheetView>
  </customSheetViews>
  <mergeCells count="127">
    <mergeCell ref="B70:L70"/>
    <mergeCell ref="B56:L56"/>
    <mergeCell ref="B57:L57"/>
    <mergeCell ref="B59:L59"/>
    <mergeCell ref="C61:F61"/>
    <mergeCell ref="G61:L61"/>
    <mergeCell ref="C62:F62"/>
    <mergeCell ref="G62:L62"/>
    <mergeCell ref="C64:F64"/>
    <mergeCell ref="G64:I64"/>
    <mergeCell ref="I73:L73"/>
    <mergeCell ref="I71:L71"/>
    <mergeCell ref="I77:L77"/>
    <mergeCell ref="H80:L80"/>
    <mergeCell ref="B73:D73"/>
    <mergeCell ref="E73:H73"/>
    <mergeCell ref="I76:L76"/>
    <mergeCell ref="E72:H72"/>
    <mergeCell ref="B71:D71"/>
    <mergeCell ref="B72:D72"/>
    <mergeCell ref="B74:D74"/>
    <mergeCell ref="E74:H74"/>
    <mergeCell ref="C80:G80"/>
    <mergeCell ref="I74:L74"/>
    <mergeCell ref="I75:L75"/>
    <mergeCell ref="B75:D75"/>
    <mergeCell ref="E75:H75"/>
    <mergeCell ref="I72:L72"/>
    <mergeCell ref="B94:D94"/>
    <mergeCell ref="B77:D77"/>
    <mergeCell ref="E77:H77"/>
    <mergeCell ref="E76:H76"/>
    <mergeCell ref="B76:D76"/>
    <mergeCell ref="B90:L90"/>
    <mergeCell ref="H93:L93"/>
    <mergeCell ref="H94:L94"/>
    <mergeCell ref="B93:D93"/>
    <mergeCell ref="K51:L51"/>
    <mergeCell ref="E71:H71"/>
    <mergeCell ref="C54:F54"/>
    <mergeCell ref="B69:E69"/>
    <mergeCell ref="K53:L53"/>
    <mergeCell ref="C51:F51"/>
    <mergeCell ref="G51:H51"/>
    <mergeCell ref="I54:J54"/>
    <mergeCell ref="K54:L54"/>
    <mergeCell ref="K52:L52"/>
    <mergeCell ref="I53:J53"/>
    <mergeCell ref="C53:F53"/>
    <mergeCell ref="G53:H53"/>
    <mergeCell ref="I51:J51"/>
    <mergeCell ref="I52:J52"/>
    <mergeCell ref="C52:F52"/>
    <mergeCell ref="G52:H52"/>
    <mergeCell ref="G54:H54"/>
    <mergeCell ref="C63:F63"/>
    <mergeCell ref="G63:L63"/>
    <mergeCell ref="C65:F65"/>
    <mergeCell ref="G65:L65"/>
    <mergeCell ref="C66:F66"/>
    <mergeCell ref="H66:L66"/>
    <mergeCell ref="B47:L47"/>
    <mergeCell ref="B42:L42"/>
    <mergeCell ref="C43:F43"/>
    <mergeCell ref="G49:H49"/>
    <mergeCell ref="C49:F49"/>
    <mergeCell ref="I49:J49"/>
    <mergeCell ref="K49:L49"/>
    <mergeCell ref="K50:L50"/>
    <mergeCell ref="C50:F50"/>
    <mergeCell ref="C45:F45"/>
    <mergeCell ref="G45:H45"/>
    <mergeCell ref="I45:L45"/>
    <mergeCell ref="B48:L48"/>
    <mergeCell ref="I50:J50"/>
    <mergeCell ref="G50:H50"/>
    <mergeCell ref="G43:H43"/>
    <mergeCell ref="I43:L43"/>
    <mergeCell ref="D36:L36"/>
    <mergeCell ref="C44:F44"/>
    <mergeCell ref="G44:H44"/>
    <mergeCell ref="I44:L44"/>
    <mergeCell ref="G39:H39"/>
    <mergeCell ref="I39:L39"/>
    <mergeCell ref="C40:F40"/>
    <mergeCell ref="G40:H40"/>
    <mergeCell ref="I40:L40"/>
    <mergeCell ref="C41:F41"/>
    <mergeCell ref="G41:H41"/>
    <mergeCell ref="I41:L41"/>
    <mergeCell ref="D35:L35"/>
    <mergeCell ref="B12:F12"/>
    <mergeCell ref="B18:L18"/>
    <mergeCell ref="C39:F39"/>
    <mergeCell ref="H23:L23"/>
    <mergeCell ref="B20:G20"/>
    <mergeCell ref="B26:L26"/>
    <mergeCell ref="A8:F8"/>
    <mergeCell ref="B19:L19"/>
    <mergeCell ref="B35:C35"/>
    <mergeCell ref="H22:L22"/>
    <mergeCell ref="D32:L32"/>
    <mergeCell ref="B23:G23"/>
    <mergeCell ref="B24:G24"/>
    <mergeCell ref="H20:L20"/>
    <mergeCell ref="H21:L21"/>
    <mergeCell ref="B33:C33"/>
    <mergeCell ref="D34:L34"/>
    <mergeCell ref="B34:C34"/>
    <mergeCell ref="D30:L30"/>
    <mergeCell ref="D31:L31"/>
    <mergeCell ref="D33:L33"/>
    <mergeCell ref="B36:C36"/>
    <mergeCell ref="B38:L38"/>
    <mergeCell ref="A3:L3"/>
    <mergeCell ref="B9:F9"/>
    <mergeCell ref="A16:L16"/>
    <mergeCell ref="B10:F10"/>
    <mergeCell ref="B11:F11"/>
    <mergeCell ref="D29:L29"/>
    <mergeCell ref="A5:L5"/>
    <mergeCell ref="B21:G21"/>
    <mergeCell ref="B22:G22"/>
    <mergeCell ref="D28:L28"/>
    <mergeCell ref="B29:C29"/>
    <mergeCell ref="H24:L24"/>
    <mergeCell ref="B28:C28"/>
  </mergeCells>
  <phoneticPr fontId="6"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89" orientation="portrait" r:id="rId36"/>
  <headerFooter alignWithMargins="0">
    <oddFooter>&amp;R&amp;"Book Antiqua,Bold"&amp;8 Page &amp;P of &amp;N</oddFooter>
  </headerFooter>
  <rowBreaks count="2" manualBreakCount="2">
    <brk id="25" max="11" man="1"/>
    <brk id="49" max="11" man="1"/>
  </rowBreaks>
  <drawing r:id="rId3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showGridLines="0" view="pageBreakPreview" topLeftCell="A15" zoomScaleNormal="100" zoomScaleSheetLayoutView="100" workbookViewId="0">
      <selection activeCell="B15" sqref="B15:E15"/>
    </sheetView>
  </sheetViews>
  <sheetFormatPr defaultRowHeight="16.5"/>
  <cols>
    <col min="1" max="2" width="16.28515625" style="154" customWidth="1"/>
    <col min="3" max="3" width="19.7109375" style="154" customWidth="1"/>
    <col min="4" max="4" width="22.7109375" style="154" customWidth="1"/>
    <col min="5" max="5" width="28.42578125" style="154" customWidth="1"/>
    <col min="6" max="8" width="9.140625" style="152"/>
    <col min="9" max="16384" width="9.140625" style="153"/>
  </cols>
  <sheetData>
    <row r="1" spans="1:26">
      <c r="A1" s="149" t="str">
        <f>Basic!A3&amp;Basic!B3</f>
        <v>Specification No. :CC/NT/W-COND/DOM/A10/26/08227</v>
      </c>
      <c r="B1" s="150"/>
      <c r="C1" s="150"/>
      <c r="D1" s="150"/>
      <c r="E1" s="151" t="str">
        <f>"Attachment-17 "</f>
        <v xml:space="preserve">Attachment-17 </v>
      </c>
    </row>
    <row r="2" spans="1:26" ht="10.5" customHeight="1">
      <c r="Z2" s="155">
        <f>'[2]Attach 3(JV)'!Z2</f>
        <v>0</v>
      </c>
    </row>
    <row r="3" spans="1:26" ht="90" customHeight="1">
      <c r="A3" s="985" t="str">
        <f>'Attach 3(JV)'!A3</f>
        <v>Reconductoring Package OH01 for (i) Reconductoring of Khandong (NEEPCO) – Halflong (POWERGRID) 132kV S/c Transmission Line and (ii) Reconductoring of Halflong (POWERGRID)– Jiribam (POWERGRID) 132kV S/c Transmission Line under North Eastern Region Expansion Scheme-XXIV (NERES-XXIV).</v>
      </c>
      <c r="B3" s="985"/>
      <c r="C3" s="985"/>
      <c r="D3" s="985"/>
      <c r="E3" s="985"/>
      <c r="F3" s="156"/>
      <c r="G3" s="157"/>
      <c r="H3" s="156"/>
    </row>
    <row r="4" spans="1:26" ht="10.5" customHeight="1">
      <c r="A4" s="158"/>
      <c r="H4" s="17"/>
      <c r="I4" s="2"/>
    </row>
    <row r="5" spans="1:26" ht="19.5" customHeight="1">
      <c r="A5" s="986" t="s">
        <v>479</v>
      </c>
      <c r="B5" s="986"/>
      <c r="C5" s="986"/>
      <c r="D5" s="986"/>
      <c r="E5" s="986"/>
      <c r="F5" s="159"/>
      <c r="H5" s="17"/>
      <c r="I5" s="2"/>
    </row>
    <row r="6" spans="1:26">
      <c r="A6" s="160"/>
      <c r="H6" s="17"/>
      <c r="I6" s="2"/>
    </row>
    <row r="7" spans="1:26" ht="19.5" customHeight="1">
      <c r="A7" s="161" t="str">
        <f>'Attach 3(JV)'!A7</f>
        <v>Bidder’s Name and Address :</v>
      </c>
      <c r="B7" s="160"/>
      <c r="C7" s="160"/>
      <c r="D7" s="5" t="str">
        <f>'[2]Attach 3(JV)'!E7</f>
        <v>To:</v>
      </c>
      <c r="H7" s="17"/>
      <c r="I7" s="2"/>
    </row>
    <row r="8" spans="1:26" ht="19.5" customHeight="1">
      <c r="A8" s="987" t="str">
        <f>'[2]Attach 3(JV)'!A8</f>
        <v/>
      </c>
      <c r="B8" s="987"/>
      <c r="C8" s="987"/>
      <c r="D8" s="3" t="str">
        <f>'[2]Attach 3(JV)'!E8</f>
        <v>Contract Services</v>
      </c>
      <c r="H8" s="17"/>
      <c r="I8" s="2"/>
    </row>
    <row r="9" spans="1:26" ht="19.5" customHeight="1">
      <c r="A9" s="4" t="s">
        <v>353</v>
      </c>
      <c r="B9" s="782" t="str">
        <f>'Attach 3(JV)'!B9</f>
        <v/>
      </c>
      <c r="C9" s="782"/>
      <c r="D9" s="3" t="str">
        <f>'[2]Attach 3(JV)'!E9</f>
        <v>Power Grid Corporation of India Ltd.,</v>
      </c>
      <c r="H9" s="17"/>
      <c r="I9" s="2"/>
    </row>
    <row r="10" spans="1:26" ht="19.5" customHeight="1">
      <c r="A10" s="4" t="s">
        <v>355</v>
      </c>
      <c r="B10" s="782" t="str">
        <f>'Attach 3(JV)'!B10</f>
        <v/>
      </c>
      <c r="C10" s="782"/>
      <c r="D10" s="3" t="str">
        <f>'[2]Attach 3(JV)'!E10</f>
        <v>"Saudamini", Plot No. 2, Sector 29</v>
      </c>
      <c r="H10" s="17"/>
      <c r="I10" s="2"/>
    </row>
    <row r="11" spans="1:26" ht="19.5" customHeight="1">
      <c r="B11" s="782" t="str">
        <f>'Attach 3(JV)'!B11</f>
        <v/>
      </c>
      <c r="C11" s="782"/>
      <c r="D11" s="3" t="str">
        <f>'Attach 3(JV)'!E11</f>
        <v>Gurugram (Haryana) - 122001</v>
      </c>
    </row>
    <row r="12" spans="1:26" ht="19.5" customHeight="1">
      <c r="A12" s="160"/>
      <c r="B12" s="782" t="str">
        <f>'Attach 3(JV)'!B12</f>
        <v/>
      </c>
      <c r="C12" s="782"/>
      <c r="D12" s="3"/>
    </row>
    <row r="13" spans="1:26" ht="19.5" customHeight="1">
      <c r="A13" s="154" t="s">
        <v>347</v>
      </c>
    </row>
    <row r="14" spans="1:26" ht="9.9499999999999993" customHeight="1">
      <c r="A14" s="160"/>
    </row>
    <row r="15" spans="1:26" ht="113.25" customHeight="1">
      <c r="A15" s="294">
        <v>1</v>
      </c>
      <c r="B15" s="983" t="s">
        <v>480</v>
      </c>
      <c r="C15" s="983"/>
      <c r="D15" s="983"/>
      <c r="E15" s="983"/>
      <c r="F15" s="162"/>
      <c r="G15" s="162"/>
      <c r="H15" s="162"/>
    </row>
    <row r="16" spans="1:26" ht="57" customHeight="1">
      <c r="A16" s="294">
        <v>2</v>
      </c>
      <c r="B16" s="983" t="s">
        <v>481</v>
      </c>
      <c r="C16" s="983"/>
      <c r="D16" s="983"/>
      <c r="E16" s="983"/>
      <c r="F16" s="162"/>
      <c r="G16" s="162"/>
      <c r="H16" s="162"/>
    </row>
    <row r="17" spans="1:8" ht="19.5" customHeight="1">
      <c r="A17" s="160"/>
      <c r="B17" s="160"/>
      <c r="C17" s="160"/>
      <c r="D17" s="160"/>
      <c r="E17" s="160"/>
      <c r="F17" s="162"/>
      <c r="G17" s="162"/>
      <c r="H17" s="162"/>
    </row>
    <row r="18" spans="1:8" s="152" customFormat="1" ht="75" customHeight="1">
      <c r="A18" s="290" t="s">
        <v>482</v>
      </c>
      <c r="B18" s="293" t="s">
        <v>351</v>
      </c>
      <c r="C18" s="293" t="s">
        <v>483</v>
      </c>
      <c r="D18" s="290" t="s">
        <v>484</v>
      </c>
      <c r="E18" s="290" t="s">
        <v>485</v>
      </c>
      <c r="G18" s="162"/>
      <c r="H18" s="162"/>
    </row>
    <row r="19" spans="1:8">
      <c r="A19" s="164"/>
      <c r="B19" s="165"/>
      <c r="C19" s="165"/>
      <c r="D19" s="166"/>
      <c r="E19" s="166"/>
      <c r="F19" s="162"/>
      <c r="G19" s="162"/>
      <c r="H19" s="162"/>
    </row>
    <row r="20" spans="1:8">
      <c r="A20" s="164"/>
      <c r="B20" s="165"/>
      <c r="C20" s="165"/>
      <c r="D20" s="166"/>
      <c r="E20" s="166"/>
      <c r="F20" s="162"/>
      <c r="G20" s="162"/>
      <c r="H20" s="162"/>
    </row>
    <row r="21" spans="1:8">
      <c r="A21" s="164"/>
      <c r="B21" s="165"/>
      <c r="C21" s="165"/>
      <c r="D21" s="166"/>
      <c r="E21" s="166"/>
      <c r="F21" s="162"/>
      <c r="G21" s="162"/>
      <c r="H21" s="162"/>
    </row>
    <row r="22" spans="1:8">
      <c r="A22" s="164"/>
      <c r="B22" s="165"/>
      <c r="C22" s="165"/>
      <c r="D22" s="166"/>
      <c r="E22" s="166"/>
      <c r="F22" s="162"/>
      <c r="G22" s="162"/>
      <c r="H22" s="162"/>
    </row>
    <row r="23" spans="1:8">
      <c r="A23" s="164"/>
      <c r="B23" s="165"/>
      <c r="C23" s="165"/>
      <c r="D23" s="166"/>
      <c r="E23" s="166"/>
      <c r="F23" s="162"/>
      <c r="G23" s="162"/>
      <c r="H23" s="162"/>
    </row>
    <row r="24" spans="1:8">
      <c r="A24" s="164"/>
      <c r="B24" s="165"/>
      <c r="C24" s="165"/>
      <c r="D24" s="166"/>
      <c r="E24" s="166"/>
      <c r="F24" s="162"/>
      <c r="G24" s="162"/>
      <c r="H24" s="162"/>
    </row>
    <row r="25" spans="1:8" ht="6" customHeight="1">
      <c r="A25" s="167"/>
      <c r="B25" s="168"/>
      <c r="C25" s="168"/>
      <c r="D25" s="169"/>
      <c r="E25" s="169"/>
      <c r="F25" s="162"/>
      <c r="G25" s="162"/>
      <c r="H25" s="162"/>
    </row>
    <row r="26" spans="1:8" ht="0.6" hidden="1" customHeight="1">
      <c r="A26" s="170"/>
      <c r="B26" s="171"/>
      <c r="C26" s="171"/>
      <c r="D26" s="172"/>
      <c r="E26" s="172"/>
      <c r="F26" s="162"/>
      <c r="G26" s="162"/>
      <c r="H26" s="162"/>
    </row>
    <row r="27" spans="1:8" ht="30" customHeight="1">
      <c r="A27" s="984" t="s">
        <v>486</v>
      </c>
      <c r="B27" s="984"/>
      <c r="C27" s="984"/>
      <c r="D27" s="984"/>
      <c r="E27" s="984"/>
      <c r="F27" s="162"/>
      <c r="G27" s="162"/>
      <c r="H27" s="162"/>
    </row>
    <row r="28" spans="1:8">
      <c r="C28" s="173"/>
    </row>
    <row r="29" spans="1:8">
      <c r="A29" s="174" t="s">
        <v>6</v>
      </c>
      <c r="B29" s="175" t="str">
        <f>'Attach 3(JV)'!B24</f>
        <v/>
      </c>
      <c r="C29" s="173" t="s">
        <v>4</v>
      </c>
      <c r="D29" s="176" t="str">
        <f>'Attach 3(JV)'!E24</f>
        <v/>
      </c>
    </row>
    <row r="30" spans="1:8">
      <c r="A30" s="174" t="s">
        <v>7</v>
      </c>
      <c r="B30" s="176" t="str">
        <f>'Attach 3(JV)'!B25</f>
        <v/>
      </c>
      <c r="C30" s="173" t="s">
        <v>5</v>
      </c>
      <c r="D30" s="176" t="str">
        <f>'Attach 3(JV)'!E25</f>
        <v/>
      </c>
    </row>
    <row r="31" spans="1:8">
      <c r="B31" s="177"/>
      <c r="C31" s="173"/>
      <c r="D31" s="173"/>
      <c r="E31" s="177"/>
    </row>
    <row r="32" spans="1:8" hidden="1">
      <c r="A32" s="149" t="str">
        <f>A1</f>
        <v>Specification No. :CC/NT/W-COND/DOM/A10/26/08227</v>
      </c>
      <c r="B32" s="150"/>
      <c r="C32" s="150"/>
      <c r="D32" s="150"/>
      <c r="E32" s="151" t="str">
        <f>E1</f>
        <v xml:space="preserve">Attachment-17 </v>
      </c>
    </row>
    <row r="33" spans="1:8" hidden="1"/>
    <row r="34" spans="1:8" ht="15" hidden="1">
      <c r="A34" s="982" t="str">
        <f>A3</f>
        <v>Reconductoring Package OH01 for (i) Reconductoring of Khandong (NEEPCO) – Halflong (POWERGRID) 132kV S/c Transmission Line and (ii) Reconductoring of Halflong (POWERGRID)– Jiribam (POWERGRID) 132kV S/c Transmission Line under North Eastern Region Expansion Scheme-XXIV (NERES-XXIV).</v>
      </c>
      <c r="B34" s="982"/>
      <c r="C34" s="982"/>
      <c r="D34" s="982"/>
      <c r="E34" s="982"/>
    </row>
    <row r="35" spans="1:8" hidden="1">
      <c r="A35" s="158"/>
    </row>
    <row r="36" spans="1:8" ht="15" hidden="1">
      <c r="A36" s="981" t="s">
        <v>389</v>
      </c>
      <c r="B36" s="981"/>
      <c r="C36" s="981"/>
      <c r="D36" s="981"/>
      <c r="E36" s="981"/>
      <c r="F36" s="153"/>
      <c r="G36" s="153"/>
      <c r="H36" s="153"/>
    </row>
    <row r="37" spans="1:8" hidden="1">
      <c r="A37" s="160"/>
      <c r="F37" s="153"/>
      <c r="G37" s="153"/>
      <c r="H37" s="153"/>
    </row>
    <row r="38" spans="1:8" hidden="1">
      <c r="A38" s="161" t="str">
        <f>'[2]Attach 3(JV)'!A15</f>
        <v>Name(s) and Addresse(s) of other partner(s)</v>
      </c>
      <c r="B38" s="160"/>
      <c r="C38" s="160"/>
      <c r="D38" s="5" t="str">
        <f>D7</f>
        <v>To:</v>
      </c>
      <c r="F38" s="153"/>
      <c r="G38" s="153"/>
      <c r="H38" s="153"/>
    </row>
    <row r="39" spans="1:8" hidden="1">
      <c r="A39" s="161" t="str">
        <f>'[2]Attach 3(JV)'!B16</f>
        <v/>
      </c>
      <c r="B39" s="160"/>
      <c r="C39" s="160"/>
      <c r="D39" s="3" t="str">
        <f>D8</f>
        <v>Contract Services</v>
      </c>
      <c r="F39" s="153"/>
      <c r="G39" s="153"/>
      <c r="H39" s="153"/>
    </row>
    <row r="40" spans="1:8" hidden="1">
      <c r="A40" s="4" t="s">
        <v>353</v>
      </c>
      <c r="B40" s="782" t="str">
        <f>'[2]Attach 3(JV)'!B17:D17</f>
        <v xml:space="preserve">…… ……. …….. …… ……. …….. </v>
      </c>
      <c r="C40" s="782"/>
      <c r="D40" s="3" t="str">
        <f>D9</f>
        <v>Power Grid Corporation of India Ltd.,</v>
      </c>
      <c r="F40" s="153"/>
      <c r="G40" s="153"/>
      <c r="H40" s="153"/>
    </row>
    <row r="41" spans="1:8" hidden="1">
      <c r="A41" s="4" t="s">
        <v>355</v>
      </c>
      <c r="B41" s="782" t="str">
        <f>'[2]Attach 3(JV)'!B18:D18</f>
        <v xml:space="preserve">…… ……. …….. …… ……. …….. </v>
      </c>
      <c r="C41" s="782"/>
      <c r="D41" s="3" t="str">
        <f>D10</f>
        <v>"Saudamini", Plot No. 2, Sector 29</v>
      </c>
      <c r="F41" s="153"/>
      <c r="G41" s="153"/>
      <c r="H41" s="153"/>
    </row>
    <row r="42" spans="1:8" hidden="1">
      <c r="B42" s="782" t="str">
        <f>'[2]Attach 3(JV)'!B19:D19</f>
        <v xml:space="preserve">…… ……. …….. …… ……. …….. </v>
      </c>
      <c r="C42" s="782"/>
      <c r="D42" s="3" t="str">
        <f>D11</f>
        <v>Gurugram (Haryana) - 122001</v>
      </c>
      <c r="F42" s="153"/>
      <c r="G42" s="153"/>
      <c r="H42" s="153"/>
    </row>
    <row r="43" spans="1:8" hidden="1">
      <c r="A43" s="160"/>
      <c r="B43" s="782" t="str">
        <f>'[2]Attach 3(JV)'!B20:D20</f>
        <v xml:space="preserve">…… ……. …….. …… ……. …….. </v>
      </c>
      <c r="C43" s="782"/>
      <c r="D43" s="3"/>
      <c r="F43" s="153"/>
      <c r="G43" s="153"/>
      <c r="H43" s="153"/>
    </row>
    <row r="44" spans="1:8" hidden="1">
      <c r="A44" s="154" t="s">
        <v>347</v>
      </c>
      <c r="F44" s="153"/>
      <c r="G44" s="153"/>
      <c r="H44" s="153"/>
    </row>
    <row r="45" spans="1:8" hidden="1">
      <c r="A45" s="160"/>
      <c r="F45" s="153"/>
      <c r="G45" s="153"/>
      <c r="H45" s="153"/>
    </row>
    <row r="46" spans="1:8" hidden="1">
      <c r="A46" s="979" t="s">
        <v>390</v>
      </c>
      <c r="B46" s="979"/>
      <c r="C46" s="979"/>
      <c r="D46" s="979"/>
      <c r="E46" s="979"/>
      <c r="F46" s="153"/>
      <c r="G46" s="153"/>
      <c r="H46" s="153"/>
    </row>
    <row r="47" spans="1:8" hidden="1">
      <c r="A47" s="160"/>
      <c r="B47" s="160"/>
      <c r="C47" s="160"/>
      <c r="D47" s="160"/>
      <c r="E47" s="160"/>
      <c r="F47" s="153"/>
      <c r="G47" s="153"/>
      <c r="H47" s="153"/>
    </row>
    <row r="48" spans="1:8" ht="49.5" hidden="1">
      <c r="A48" s="163" t="s">
        <v>351</v>
      </c>
      <c r="B48" s="980" t="s">
        <v>112</v>
      </c>
      <c r="C48" s="980"/>
      <c r="D48" s="163" t="s">
        <v>113</v>
      </c>
      <c r="E48" s="163" t="s">
        <v>114</v>
      </c>
      <c r="F48" s="153"/>
      <c r="G48" s="153"/>
      <c r="H48" s="153"/>
    </row>
    <row r="49" spans="1:8" hidden="1">
      <c r="A49" s="178">
        <v>1</v>
      </c>
      <c r="B49" s="978"/>
      <c r="C49" s="978"/>
      <c r="D49" s="179"/>
      <c r="E49" s="179"/>
      <c r="F49" s="153"/>
      <c r="G49" s="153"/>
      <c r="H49" s="153"/>
    </row>
    <row r="50" spans="1:8" hidden="1">
      <c r="A50" s="178">
        <v>2</v>
      </c>
      <c r="B50" s="978"/>
      <c r="C50" s="978"/>
      <c r="D50" s="179"/>
      <c r="E50" s="179"/>
      <c r="F50" s="153"/>
      <c r="G50" s="153"/>
      <c r="H50" s="153"/>
    </row>
    <row r="51" spans="1:8" hidden="1">
      <c r="A51" s="178">
        <v>3</v>
      </c>
      <c r="B51" s="978"/>
      <c r="C51" s="978"/>
      <c r="D51" s="179"/>
      <c r="E51" s="179"/>
      <c r="F51" s="153"/>
      <c r="G51" s="153"/>
      <c r="H51" s="153"/>
    </row>
    <row r="52" spans="1:8" hidden="1">
      <c r="A52" s="178">
        <v>4</v>
      </c>
      <c r="B52" s="978"/>
      <c r="C52" s="978"/>
      <c r="D52" s="179"/>
      <c r="E52" s="179"/>
      <c r="F52" s="153"/>
      <c r="G52" s="153"/>
      <c r="H52" s="153"/>
    </row>
    <row r="53" spans="1:8" hidden="1">
      <c r="A53" s="178">
        <v>5</v>
      </c>
      <c r="B53" s="978"/>
      <c r="C53" s="978"/>
      <c r="D53" s="179"/>
      <c r="E53" s="179"/>
      <c r="F53" s="153"/>
      <c r="G53" s="153"/>
      <c r="H53" s="153"/>
    </row>
    <row r="54" spans="1:8" hidden="1">
      <c r="A54" s="178">
        <v>6</v>
      </c>
      <c r="B54" s="978"/>
      <c r="C54" s="978"/>
      <c r="D54" s="179"/>
      <c r="E54" s="179"/>
      <c r="F54" s="153"/>
      <c r="G54" s="153"/>
      <c r="H54" s="153"/>
    </row>
    <row r="55" spans="1:8" hidden="1">
      <c r="A55" s="160"/>
      <c r="B55" s="160"/>
      <c r="C55" s="160"/>
      <c r="D55" s="160"/>
      <c r="E55" s="160"/>
      <c r="F55" s="153"/>
      <c r="G55" s="153"/>
      <c r="H55" s="153"/>
    </row>
    <row r="56" spans="1:8" ht="15" hidden="1">
      <c r="A56" s="180"/>
      <c r="B56" s="180"/>
      <c r="C56" s="180"/>
      <c r="D56" s="180"/>
      <c r="E56" s="180"/>
      <c r="F56" s="153"/>
      <c r="G56" s="153"/>
      <c r="H56" s="153"/>
    </row>
    <row r="57" spans="1:8" ht="15" hidden="1">
      <c r="A57" s="180" t="s">
        <v>6</v>
      </c>
      <c r="B57" s="175" t="str">
        <f>B29</f>
        <v/>
      </c>
      <c r="C57" s="180" t="s">
        <v>4</v>
      </c>
      <c r="D57" s="180" t="str">
        <f>D29</f>
        <v/>
      </c>
      <c r="E57" s="180"/>
      <c r="F57" s="153"/>
      <c r="G57" s="153"/>
      <c r="H57" s="153"/>
    </row>
    <row r="58" spans="1:8" ht="15" hidden="1">
      <c r="A58" s="180" t="s">
        <v>7</v>
      </c>
      <c r="B58" s="180" t="str">
        <f>B30</f>
        <v/>
      </c>
      <c r="C58" s="180" t="s">
        <v>5</v>
      </c>
      <c r="D58" s="180" t="str">
        <f>D30</f>
        <v/>
      </c>
      <c r="E58" s="180"/>
      <c r="F58" s="153"/>
      <c r="G58" s="153"/>
      <c r="H58" s="153"/>
    </row>
    <row r="59" spans="1:8" ht="15" hidden="1">
      <c r="A59" s="180"/>
      <c r="B59" s="180"/>
      <c r="C59" s="180"/>
      <c r="D59" s="180"/>
      <c r="E59" s="180"/>
      <c r="F59" s="153"/>
      <c r="G59" s="153"/>
      <c r="H59" s="153"/>
    </row>
    <row r="60" spans="1:8" hidden="1">
      <c r="A60" s="149" t="str">
        <f>A32</f>
        <v>Specification No. :CC/NT/W-COND/DOM/A10/26/08227</v>
      </c>
      <c r="B60" s="150"/>
      <c r="C60" s="150"/>
      <c r="D60" s="150"/>
      <c r="E60" s="151" t="str">
        <f>E32</f>
        <v xml:space="preserve">Attachment-17 </v>
      </c>
      <c r="F60" s="153"/>
      <c r="G60" s="153"/>
      <c r="H60" s="153"/>
    </row>
    <row r="61" spans="1:8" hidden="1">
      <c r="F61" s="153"/>
      <c r="G61" s="153"/>
      <c r="H61" s="153"/>
    </row>
    <row r="62" spans="1:8" ht="15" hidden="1">
      <c r="A62" s="982" t="str">
        <f>A34</f>
        <v>Reconductoring Package OH01 for (i) Reconductoring of Khandong (NEEPCO) – Halflong (POWERGRID) 132kV S/c Transmission Line and (ii) Reconductoring of Halflong (POWERGRID)– Jiribam (POWERGRID) 132kV S/c Transmission Line under North Eastern Region Expansion Scheme-XXIV (NERES-XXIV).</v>
      </c>
      <c r="B62" s="982"/>
      <c r="C62" s="982"/>
      <c r="D62" s="982"/>
      <c r="E62" s="982"/>
      <c r="F62" s="153"/>
      <c r="G62" s="153"/>
      <c r="H62" s="153"/>
    </row>
    <row r="63" spans="1:8" hidden="1">
      <c r="A63" s="158"/>
      <c r="F63" s="153"/>
      <c r="G63" s="153"/>
      <c r="H63" s="153"/>
    </row>
    <row r="64" spans="1:8" ht="15" hidden="1">
      <c r="A64" s="981" t="s">
        <v>389</v>
      </c>
      <c r="B64" s="981"/>
      <c r="C64" s="981"/>
      <c r="D64" s="981"/>
      <c r="E64" s="981"/>
      <c r="F64" s="153"/>
      <c r="G64" s="153"/>
      <c r="H64" s="153"/>
    </row>
    <row r="65" spans="1:8" hidden="1">
      <c r="A65" s="160"/>
      <c r="F65" s="153"/>
      <c r="G65" s="153"/>
      <c r="H65" s="153"/>
    </row>
    <row r="66" spans="1:8" hidden="1">
      <c r="A66" s="161" t="str">
        <f>'[2]Attach 3(JV)'!A15</f>
        <v>Name(s) and Addresse(s) of other partner(s)</v>
      </c>
      <c r="B66" s="160"/>
      <c r="C66" s="160"/>
      <c r="D66" s="5" t="str">
        <f>D7</f>
        <v>To:</v>
      </c>
      <c r="F66" s="153"/>
      <c r="G66" s="153"/>
      <c r="H66" s="153"/>
    </row>
    <row r="67" spans="1:8" hidden="1">
      <c r="A67" s="161" t="str">
        <f>'[2]Attach 3(JV)'!E16</f>
        <v/>
      </c>
      <c r="B67" s="160"/>
      <c r="C67" s="160"/>
      <c r="D67" s="3" t="str">
        <f>D8</f>
        <v>Contract Services</v>
      </c>
      <c r="F67" s="153"/>
      <c r="G67" s="153"/>
      <c r="H67" s="153"/>
    </row>
    <row r="68" spans="1:8" hidden="1">
      <c r="A68" s="4" t="s">
        <v>353</v>
      </c>
      <c r="B68" s="782" t="str">
        <f>'[2]Attach 3(JV)'!E17</f>
        <v/>
      </c>
      <c r="C68" s="782"/>
      <c r="D68" s="3" t="str">
        <f>D9</f>
        <v>Power Grid Corporation of India Ltd.,</v>
      </c>
      <c r="F68" s="153"/>
      <c r="G68" s="153"/>
      <c r="H68" s="153"/>
    </row>
    <row r="69" spans="1:8" hidden="1">
      <c r="A69" s="4" t="s">
        <v>355</v>
      </c>
      <c r="B69" s="782" t="str">
        <f>'[2]Attach 3(JV)'!E18</f>
        <v/>
      </c>
      <c r="C69" s="782"/>
      <c r="D69" s="3" t="str">
        <f>D10</f>
        <v>"Saudamini", Plot No. 2, Sector 29</v>
      </c>
      <c r="F69" s="153"/>
      <c r="G69" s="153"/>
      <c r="H69" s="153"/>
    </row>
    <row r="70" spans="1:8" hidden="1">
      <c r="B70" s="782" t="str">
        <f>'[2]Attach 3(JV)'!E19</f>
        <v/>
      </c>
      <c r="C70" s="782"/>
      <c r="D70" s="3" t="str">
        <f>D11</f>
        <v>Gurugram (Haryana) - 122001</v>
      </c>
      <c r="F70" s="153"/>
      <c r="G70" s="153"/>
      <c r="H70" s="153"/>
    </row>
    <row r="71" spans="1:8" hidden="1">
      <c r="A71" s="160"/>
      <c r="B71" s="782" t="str">
        <f>'[2]Attach 3(JV)'!E20</f>
        <v/>
      </c>
      <c r="C71" s="782"/>
      <c r="D71" s="3"/>
      <c r="F71" s="153"/>
      <c r="G71" s="153"/>
      <c r="H71" s="153"/>
    </row>
    <row r="72" spans="1:8" hidden="1">
      <c r="A72" s="154" t="s">
        <v>347</v>
      </c>
      <c r="F72" s="153"/>
      <c r="G72" s="153"/>
      <c r="H72" s="153"/>
    </row>
    <row r="73" spans="1:8" hidden="1">
      <c r="A73" s="160"/>
      <c r="F73" s="153"/>
      <c r="G73" s="153"/>
      <c r="H73" s="153"/>
    </row>
    <row r="74" spans="1:8" hidden="1">
      <c r="A74" s="979" t="s">
        <v>390</v>
      </c>
      <c r="B74" s="979"/>
      <c r="C74" s="979"/>
      <c r="D74" s="979"/>
      <c r="E74" s="979"/>
      <c r="F74" s="153"/>
      <c r="G74" s="153"/>
      <c r="H74" s="153"/>
    </row>
    <row r="75" spans="1:8" hidden="1">
      <c r="A75" s="160"/>
      <c r="B75" s="160"/>
      <c r="C75" s="160"/>
      <c r="D75" s="160"/>
      <c r="E75" s="160"/>
      <c r="F75" s="153"/>
      <c r="G75" s="153"/>
      <c r="H75" s="153"/>
    </row>
    <row r="76" spans="1:8" ht="49.5" hidden="1">
      <c r="A76" s="163" t="s">
        <v>351</v>
      </c>
      <c r="B76" s="980" t="s">
        <v>112</v>
      </c>
      <c r="C76" s="980"/>
      <c r="D76" s="163" t="s">
        <v>113</v>
      </c>
      <c r="E76" s="163" t="s">
        <v>114</v>
      </c>
      <c r="F76" s="153"/>
      <c r="G76" s="153"/>
      <c r="H76" s="153"/>
    </row>
    <row r="77" spans="1:8" hidden="1">
      <c r="A77" s="178">
        <v>1</v>
      </c>
      <c r="B77" s="978"/>
      <c r="C77" s="978"/>
      <c r="D77" s="179"/>
      <c r="E77" s="179"/>
      <c r="F77" s="153"/>
      <c r="G77" s="153"/>
      <c r="H77" s="153"/>
    </row>
    <row r="78" spans="1:8" hidden="1">
      <c r="A78" s="178">
        <v>2</v>
      </c>
      <c r="B78" s="978"/>
      <c r="C78" s="978"/>
      <c r="D78" s="179"/>
      <c r="E78" s="179"/>
      <c r="F78" s="153"/>
      <c r="G78" s="153"/>
      <c r="H78" s="153"/>
    </row>
    <row r="79" spans="1:8" hidden="1">
      <c r="A79" s="178">
        <v>3</v>
      </c>
      <c r="B79" s="978"/>
      <c r="C79" s="978"/>
      <c r="D79" s="179"/>
      <c r="E79" s="179"/>
      <c r="F79" s="153"/>
      <c r="G79" s="153"/>
      <c r="H79" s="153"/>
    </row>
    <row r="80" spans="1:8" hidden="1">
      <c r="A80" s="178">
        <v>4</v>
      </c>
      <c r="B80" s="978"/>
      <c r="C80" s="978"/>
      <c r="D80" s="179"/>
      <c r="E80" s="179"/>
      <c r="F80" s="153"/>
      <c r="G80" s="153"/>
      <c r="H80" s="153"/>
    </row>
    <row r="81" spans="1:8" hidden="1">
      <c r="A81" s="178">
        <v>5</v>
      </c>
      <c r="B81" s="978"/>
      <c r="C81" s="978"/>
      <c r="D81" s="179"/>
      <c r="E81" s="179"/>
      <c r="F81" s="153"/>
      <c r="G81" s="153"/>
      <c r="H81" s="153"/>
    </row>
    <row r="82" spans="1:8" hidden="1">
      <c r="A82" s="178">
        <v>6</v>
      </c>
      <c r="B82" s="978"/>
      <c r="C82" s="978"/>
      <c r="D82" s="179"/>
      <c r="E82" s="179"/>
      <c r="F82" s="153"/>
      <c r="G82" s="153"/>
      <c r="H82" s="153"/>
    </row>
    <row r="83" spans="1:8" hidden="1">
      <c r="A83" s="160"/>
      <c r="B83" s="160"/>
      <c r="C83" s="160"/>
      <c r="D83" s="160"/>
      <c r="E83" s="160"/>
      <c r="F83" s="153"/>
      <c r="G83" s="153"/>
      <c r="H83" s="153"/>
    </row>
    <row r="84" spans="1:8" ht="15" hidden="1">
      <c r="A84" s="180"/>
      <c r="B84" s="180"/>
      <c r="C84" s="180"/>
      <c r="D84" s="180"/>
      <c r="E84" s="180"/>
      <c r="F84" s="153"/>
      <c r="G84" s="153"/>
      <c r="H84" s="153"/>
    </row>
    <row r="85" spans="1:8" ht="15" hidden="1">
      <c r="A85" s="180" t="s">
        <v>6</v>
      </c>
      <c r="B85" s="175" t="str">
        <f>B57</f>
        <v/>
      </c>
      <c r="C85" s="180" t="s">
        <v>4</v>
      </c>
      <c r="D85" s="180" t="str">
        <f>D57</f>
        <v/>
      </c>
      <c r="E85" s="180"/>
      <c r="F85" s="153"/>
      <c r="G85" s="153"/>
      <c r="H85" s="153"/>
    </row>
    <row r="86" spans="1:8" ht="15" hidden="1">
      <c r="A86" s="180" t="s">
        <v>7</v>
      </c>
      <c r="B86" s="180" t="str">
        <f>B58</f>
        <v/>
      </c>
      <c r="C86" s="180" t="s">
        <v>5</v>
      </c>
      <c r="D86" s="180" t="str">
        <f>D58</f>
        <v/>
      </c>
      <c r="E86" s="180"/>
      <c r="F86" s="153"/>
      <c r="G86" s="153"/>
      <c r="H86" s="153"/>
    </row>
    <row r="87" spans="1:8" ht="15" hidden="1">
      <c r="A87" s="180"/>
      <c r="B87" s="180"/>
      <c r="C87" s="180"/>
      <c r="D87" s="180"/>
      <c r="E87" s="180"/>
      <c r="F87" s="153"/>
      <c r="G87" s="153"/>
      <c r="H87" s="153"/>
    </row>
    <row r="88" spans="1:8" hidden="1">
      <c r="A88" s="181"/>
      <c r="B88" s="181"/>
      <c r="C88" s="181"/>
      <c r="D88" s="181"/>
      <c r="E88" s="181"/>
      <c r="F88" s="153"/>
      <c r="G88" s="153"/>
      <c r="H88" s="153"/>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UhZTxzcfqo66iG6yabsQZrTD5MlFqGan/P/ziA6y7NYc034Sqg51pliP5gF0XKSBCBXpsaAjE1PXULsWQv8Q7Q==" saltValue="BXswjZtG+Y1crYIESPcPiQ==" spinCount="100000" sheet="1" objects="1" scenarios="1"/>
  <customSheetViews>
    <customSheetView guid="{B36D49CA-5796-4086-B7D0-4AD7F327B4EC}" scale="205" showPageBreaks="1" showGridLines="0" fitToPage="1" printArea="1" hiddenRows="1" view="pageBreakPreview" topLeftCell="A8">
      <selection activeCell="A19" sqref="A19"/>
      <rowBreaks count="2" manualBreakCount="2">
        <brk id="30" max="4" man="1"/>
        <brk id="31" max="4" man="1"/>
      </rowBreaks>
      <pageMargins left="0.7" right="0.7" top="0.44" bottom="0.2" header="0.25" footer="0.2"/>
      <pageSetup scale="97" fitToHeight="0" orientation="portrait" r:id="rId1"/>
    </customSheetView>
    <customSheetView guid="{CD28740F-9825-447C-B887-B18F0232D126}" scale="205" showPageBreaks="1" showGridLines="0" fitToPage="1" printArea="1" hiddenRows="1" view="pageBreakPreview" topLeftCell="A8">
      <selection activeCell="A19" sqref="A19"/>
      <rowBreaks count="2" manualBreakCount="2">
        <brk id="30" max="4" man="1"/>
        <brk id="31" max="4" man="1"/>
      </rowBreaks>
      <pageMargins left="0.7" right="0.7" top="0.44" bottom="0.2" header="0.25" footer="0.2"/>
      <pageSetup scale="97" fitToHeight="0" orientation="portrait" r:id="rId2"/>
    </customSheetView>
    <customSheetView guid="{012A8702-091E-4FD1-8E26-12B65B8B3B8C}" showPageBreaks="1" showGridLines="0" fitToPage="1" printArea="1" hiddenRows="1" view="pageBreakPreview" topLeftCell="A16">
      <selection activeCell="A19" sqref="A19"/>
      <rowBreaks count="2" manualBreakCount="2">
        <brk id="30" max="4" man="1"/>
        <brk id="31" max="4" man="1"/>
      </rowBreaks>
      <pageMargins left="0.7" right="0.7" top="0.44" bottom="0.2" header="0.25" footer="0.2"/>
      <pageSetup scale="98" fitToHeight="0" orientation="portrait" r:id="rId3"/>
    </customSheetView>
    <customSheetView guid="{0D490C87-B003-4943-9825-ACE0B8E7CC06}" showPageBreaks="1" showGridLines="0" fitToPage="1" printArea="1" hiddenRows="1" view="pageBreakPreview" topLeftCell="A13">
      <selection activeCell="A19" sqref="A19"/>
      <rowBreaks count="2" manualBreakCount="2">
        <brk id="30" max="4" man="1"/>
        <brk id="31" max="4" man="1"/>
      </rowBreaks>
      <pageMargins left="0.7" right="0.7" top="0.44" bottom="0.2" header="0.25" footer="0.2"/>
      <pageSetup scale="97" fitToHeight="0" orientation="portrait" r:id="rId4"/>
    </customSheetView>
    <customSheetView guid="{4D67A8FB-66CE-4EFD-8932-C754BE25ED43}" showPageBreaks="1" showGridLines="0" fitToPage="1" printArea="1" hiddenRows="1" view="pageBreakPreview" topLeftCell="A5">
      <selection activeCell="A19" sqref="A19"/>
      <rowBreaks count="2" manualBreakCount="2">
        <brk id="30" max="4" man="1"/>
        <brk id="31" max="4" man="1"/>
      </rowBreaks>
      <pageMargins left="0.7" right="0.7" top="0.44" bottom="0.2" header="0.25" footer="0.2"/>
      <pageSetup scale="97" fitToHeight="0" orientation="portrait" r:id="rId5"/>
    </customSheetView>
    <customSheetView guid="{B07CB001-8FAF-40AD-8AD5-A65A64B33B35}" showPageBreaks="1" showGridLines="0" fitToPage="1" printArea="1" hiddenRows="1" view="pageBreakPreview" topLeftCell="A4">
      <selection activeCell="A19" sqref="A19"/>
      <rowBreaks count="2" manualBreakCount="2">
        <brk id="30" max="4" man="1"/>
        <brk id="31" max="4" man="1"/>
      </rowBreaks>
      <pageMargins left="0.7" right="0.7" top="0.44" bottom="0.2" header="0.25" footer="0.2"/>
      <pageSetup scale="97" fitToHeight="0" orientation="portrait" r:id="rId6"/>
    </customSheetView>
    <customSheetView guid="{8CF338B0-8CA3-4AF4-816D-CB7A6D8E33BC}" showPageBreaks="1" showGridLines="0" fitToPage="1" printArea="1" hiddenRows="1" view="pageBreakPreview">
      <selection activeCell="C22" sqref="C22"/>
      <rowBreaks count="2" manualBreakCount="2">
        <brk id="30" max="4" man="1"/>
        <brk id="31" max="4" man="1"/>
      </rowBreaks>
      <pageMargins left="0.7" right="0.7" top="0.44" bottom="0.2" header="0.25" footer="0.2"/>
      <pageSetup scale="97" fitToHeight="0" orientation="portrait" r:id="rId7"/>
    </customSheetView>
    <customSheetView guid="{D05C69EC-C4A6-4AED-AFBA-A3044FD4B3FB}" showPageBreaks="1" showGridLines="0" fitToPage="1" printArea="1" hiddenRows="1" view="pageBreakPreview" topLeftCell="A10">
      <selection activeCell="C22" sqref="C22"/>
      <rowBreaks count="2" manualBreakCount="2">
        <brk id="30" max="4" man="1"/>
        <brk id="31" max="4" man="1"/>
      </rowBreaks>
      <pageMargins left="0.7" right="0.7" top="0.44" bottom="0.2" header="0.25" footer="0.2"/>
      <pageSetup scale="97" fitToHeight="0" orientation="portrait" r:id="rId8"/>
    </customSheetView>
    <customSheetView guid="{BE615921-12B2-47E1-81BB-292B559B4C46}" showPageBreaks="1" showGridLines="0" fitToPage="1" printArea="1" hiddenRows="1" view="pageBreakPreview" topLeftCell="A7">
      <selection activeCell="C22" sqref="C22"/>
      <rowBreaks count="2" manualBreakCount="2">
        <brk id="30" max="4" man="1"/>
        <brk id="31" max="4" man="1"/>
      </rowBreaks>
      <pageMargins left="0.7" right="0.7" top="0.44" bottom="0.2" header="0.25" footer="0.2"/>
      <pageSetup scale="97" fitToHeight="0" orientation="portrait" r:id="rId9"/>
    </customSheetView>
    <customSheetView guid="{13A93EBF-985A-49FD-9FE0-DC75D238EC8C}"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10"/>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1"/>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12"/>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3"/>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4"/>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DC28ED1E-3E35-4094-9C2B-5C0A1C1D459C}" showPageBreaks="1" fitToPage="1" printArea="1" hiddenRows="1">
      <selection activeCell="A19" sqref="A19"/>
      <pageMargins left="0.7" right="0.7" top="0.44" bottom="0.2" header="0.25" footer="0.2"/>
      <pageSetup paperSize="9" fitToHeight="0" orientation="portrait" r:id="rId17"/>
    </customSheetView>
    <customSheetView guid="{7A9EA6D6-4DDF-43D9-92E6-C6AFAD14E266}" fitToPage="1" hiddenRows="1" topLeftCell="A11">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21"/>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22"/>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23"/>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24"/>
    </customSheetView>
    <customSheetView guid="{1F125E51-1799-42D0-B41E-DC039BB17D59}" showPageBreaks="1" showGridLines="0" fitToPage="1" printArea="1" hiddenRows="1" view="pageBreakPreview">
      <selection activeCell="C22" sqref="C22"/>
      <rowBreaks count="2" manualBreakCount="2">
        <brk id="30" max="4" man="1"/>
        <brk id="31" max="4" man="1"/>
      </rowBreaks>
      <pageMargins left="0.7" right="0.7" top="0.44" bottom="0.2" header="0.25" footer="0.2"/>
      <pageSetup scale="98" fitToHeight="0" orientation="portrait" r:id="rId25"/>
    </customSheetView>
    <customSheetView guid="{77353208-2D17-4D2E-ADE3-4F168F350B73}" showPageBreaks="1" showGridLines="0" fitToPage="1" printArea="1" hiddenRows="1" view="pageBreakPreview" topLeftCell="A4">
      <selection activeCell="A19" sqref="A19"/>
      <rowBreaks count="2" manualBreakCount="2">
        <brk id="30" max="4" man="1"/>
        <brk id="31" max="4" man="1"/>
      </rowBreaks>
      <pageMargins left="0.7" right="0.7" top="0.44" bottom="0.2" header="0.25" footer="0.2"/>
      <pageSetup scale="98" fitToHeight="0" orientation="portrait" r:id="rId26"/>
    </customSheetView>
    <customSheetView guid="{010B040B-83D1-42E5-9354-A9BE9113BDAC}" showPageBreaks="1" showGridLines="0" fitToPage="1" printArea="1" hiddenRows="1" view="pageBreakPreview" topLeftCell="A16">
      <selection activeCell="A19" sqref="A19"/>
      <rowBreaks count="2" manualBreakCount="2">
        <brk id="30" max="4" man="1"/>
        <brk id="31" max="4" man="1"/>
      </rowBreaks>
      <pageMargins left="0.7" right="0.7" top="0.44" bottom="0.2" header="0.25" footer="0.2"/>
      <pageSetup scale="97" fitToHeight="0" orientation="portrait" r:id="rId27"/>
    </customSheetView>
    <customSheetView guid="{FC200EB0-6614-47DB-96CE-7610471486D9}" showPageBreaks="1" showGridLines="0" fitToPage="1" printArea="1" hiddenRows="1" view="pageBreakPreview" topLeftCell="A13">
      <selection activeCell="A19" sqref="A19"/>
      <rowBreaks count="2" manualBreakCount="2">
        <brk id="30" max="4" man="1"/>
        <brk id="31" max="4" man="1"/>
      </rowBreaks>
      <pageMargins left="0.7" right="0.7" top="0.44" bottom="0.2" header="0.25" footer="0.2"/>
      <pageSetup scale="97" fitToHeight="0" orientation="portrait" r:id="rId28"/>
    </customSheetView>
    <customSheetView guid="{35C772BD-8F05-4A18-BEC8-6AF744E2253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29"/>
    </customSheetView>
  </customSheetViews>
  <mergeCells count="38">
    <mergeCell ref="A3:E3"/>
    <mergeCell ref="A5:E5"/>
    <mergeCell ref="A8:C8"/>
    <mergeCell ref="B9:C9"/>
    <mergeCell ref="B10:C10"/>
    <mergeCell ref="A36:E36"/>
    <mergeCell ref="B40:C40"/>
    <mergeCell ref="B41:C41"/>
    <mergeCell ref="B42:C42"/>
    <mergeCell ref="B11:C11"/>
    <mergeCell ref="B12:C12"/>
    <mergeCell ref="B15:E15"/>
    <mergeCell ref="B16:E16"/>
    <mergeCell ref="A27:E27"/>
    <mergeCell ref="A34:E34"/>
    <mergeCell ref="B43:C43"/>
    <mergeCell ref="A46:E46"/>
    <mergeCell ref="B71:C71"/>
    <mergeCell ref="B49:C49"/>
    <mergeCell ref="B50:C50"/>
    <mergeCell ref="B51:C51"/>
    <mergeCell ref="B52:C52"/>
    <mergeCell ref="B53:C53"/>
    <mergeCell ref="A64:E64"/>
    <mergeCell ref="B68:C68"/>
    <mergeCell ref="B69:C69"/>
    <mergeCell ref="B70:C70"/>
    <mergeCell ref="B54:C54"/>
    <mergeCell ref="A62:E62"/>
    <mergeCell ref="B48:C48"/>
    <mergeCell ref="B81:C81"/>
    <mergeCell ref="B82:C82"/>
    <mergeCell ref="A74:E74"/>
    <mergeCell ref="B76:C76"/>
    <mergeCell ref="B77:C77"/>
    <mergeCell ref="B78:C78"/>
    <mergeCell ref="B79:C79"/>
    <mergeCell ref="B80:C80"/>
  </mergeCells>
  <conditionalFormatting sqref="A60:E83">
    <cfRule type="expression" dxfId="8" priority="1" stopIfTrue="1">
      <formula>$Z$2&lt;2</formula>
    </cfRule>
  </conditionalFormatting>
  <conditionalFormatting sqref="B32:B56 A32:A59 C32:E59 B58:B59 B84 A84:A88 C84:E88 B86:B88">
    <cfRule type="expression" dxfId="7" priority="2" stopIfTrue="1">
      <formula>$Z$2&lt;1</formula>
    </cfRule>
  </conditionalFormatting>
  <pageMargins left="0.7" right="0.7" top="0.44" bottom="0.2" header="0.25" footer="0.2"/>
  <pageSetup scale="97" fitToHeight="0" orientation="portrait" r:id="rId30"/>
  <rowBreaks count="2" manualBreakCount="2">
    <brk id="30" max="4" man="1"/>
    <brk id="31" max="4" man="1"/>
  </rowBreaks>
  <drawing r:id="rId3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I33"/>
  <sheetViews>
    <sheetView view="pageBreakPreview" zoomScaleNormal="100" zoomScaleSheetLayoutView="100" workbookViewId="0">
      <selection activeCell="E10" sqref="E10"/>
    </sheetView>
  </sheetViews>
  <sheetFormatPr defaultRowHeight="16.5"/>
  <cols>
    <col min="1" max="1" width="12.140625" style="39" customWidth="1"/>
    <col min="2" max="2" width="20.5703125" style="39" customWidth="1"/>
    <col min="3" max="3" width="11.42578125" style="39" customWidth="1"/>
    <col min="4" max="4" width="15.42578125" style="39" customWidth="1"/>
    <col min="5" max="5" width="39.28515625" style="39" customWidth="1"/>
    <col min="6" max="16384" width="9.140625" style="40"/>
  </cols>
  <sheetData>
    <row r="1" spans="1:9">
      <c r="A1" s="377" t="str">
        <f>Basic!A3&amp;Basic!B3</f>
        <v>Specification No. :CC/NT/W-COND/DOM/A10/26/08227</v>
      </c>
      <c r="B1" s="378"/>
      <c r="C1" s="378"/>
      <c r="D1" s="378"/>
      <c r="E1" s="379" t="str">
        <f>"Attachment-18 "</f>
        <v xml:space="preserve">Attachment-18 </v>
      </c>
    </row>
    <row r="3" spans="1:9" ht="91.5" customHeight="1">
      <c r="A3" s="590" t="str">
        <f>'Attach 3(JV)'!A3</f>
        <v>Reconductoring Package OH01 for (i) Reconductoring of Khandong (NEEPCO) – Halflong (POWERGRID) 132kV S/c Transmission Line and (ii) Reconductoring of Halflong (POWERGRID)– Jiribam (POWERGRID) 132kV S/c Transmission Line under North Eastern Region Expansion Scheme-XXIV (NERES-XXIV).</v>
      </c>
      <c r="B3" s="590"/>
      <c r="C3" s="590"/>
      <c r="D3" s="590"/>
      <c r="E3" s="590"/>
      <c r="F3" s="386"/>
      <c r="G3" s="385"/>
      <c r="H3" s="386"/>
    </row>
    <row r="4" spans="1:9" ht="20.100000000000001" customHeight="1">
      <c r="A4" s="345"/>
      <c r="H4" s="319"/>
      <c r="I4" s="96"/>
    </row>
    <row r="5" spans="1:9" ht="20.100000000000001" customHeight="1">
      <c r="A5" s="586" t="s">
        <v>491</v>
      </c>
      <c r="B5" s="586"/>
      <c r="C5" s="586"/>
      <c r="D5" s="586"/>
      <c r="E5" s="586"/>
      <c r="F5" s="465"/>
      <c r="H5" s="319"/>
      <c r="I5" s="96"/>
    </row>
    <row r="6" spans="1:9" ht="20.100000000000001" customHeight="1">
      <c r="A6" s="50"/>
      <c r="H6" s="319"/>
      <c r="I6" s="96"/>
    </row>
    <row r="7" spans="1:9" ht="20.100000000000001" customHeight="1">
      <c r="A7" s="209" t="str">
        <f>'Attach 3(JV)'!A7</f>
        <v>Bidder’s Name and Address :</v>
      </c>
      <c r="E7" s="322" t="str">
        <f>'Attach 3(JV)'!E7</f>
        <v>To:</v>
      </c>
      <c r="H7" s="319"/>
      <c r="I7" s="96"/>
    </row>
    <row r="8" spans="1:9">
      <c r="A8" s="975" t="str">
        <f>'Attach 3(JV)'!A8</f>
        <v xml:space="preserve">JOINT VENTURE (JV) OF  &amp; </v>
      </c>
      <c r="B8" s="975"/>
      <c r="C8" s="975"/>
      <c r="D8" s="975"/>
      <c r="E8" s="323" t="str">
        <f>'Attach 3(JV)'!E8</f>
        <v>Contract Services</v>
      </c>
      <c r="H8" s="319"/>
      <c r="I8" s="96"/>
    </row>
    <row r="9" spans="1:9" ht="20.100000000000001" customHeight="1">
      <c r="A9" s="68" t="s">
        <v>353</v>
      </c>
      <c r="B9" s="899" t="str">
        <f>'Attach 3(JV)'!B9</f>
        <v/>
      </c>
      <c r="C9" s="899"/>
      <c r="D9" s="899"/>
      <c r="E9" s="323" t="str">
        <f>'Attach 3(JV)'!E9</f>
        <v>Power Grid Corporation of India Ltd.,</v>
      </c>
      <c r="H9" s="319"/>
      <c r="I9" s="96"/>
    </row>
    <row r="10" spans="1:9" ht="20.100000000000001" customHeight="1">
      <c r="A10" s="68" t="s">
        <v>355</v>
      </c>
      <c r="B10" s="899" t="str">
        <f>'Attach 3(JV)'!B10</f>
        <v/>
      </c>
      <c r="C10" s="899"/>
      <c r="D10" s="899"/>
      <c r="E10" s="323" t="str">
        <f>'Attach 3(JV)'!E10</f>
        <v>"Saudamini", Plot No. 2, Sector 29</v>
      </c>
      <c r="H10" s="319"/>
      <c r="I10" s="96"/>
    </row>
    <row r="11" spans="1:9" ht="20.100000000000001" customHeight="1">
      <c r="B11" s="899" t="str">
        <f>'Attach 3(JV)'!B11</f>
        <v/>
      </c>
      <c r="C11" s="899"/>
      <c r="D11" s="899"/>
      <c r="E11" s="323" t="str">
        <f>'Attach 3(JV)'!E11</f>
        <v>Gurugram (Haryana) - 122001</v>
      </c>
    </row>
    <row r="12" spans="1:9" ht="18" customHeight="1">
      <c r="A12" s="50"/>
      <c r="B12" s="899" t="str">
        <f>'Attach 3(JV)'!B12</f>
        <v/>
      </c>
      <c r="C12" s="899"/>
      <c r="D12" s="899"/>
      <c r="E12" s="322"/>
    </row>
    <row r="13" spans="1:9" ht="72" hidden="1" customHeight="1">
      <c r="A13" s="50"/>
      <c r="B13" s="68"/>
      <c r="C13" s="68"/>
      <c r="D13" s="68"/>
      <c r="E13" s="322"/>
    </row>
    <row r="14" spans="1:9" ht="20.100000000000001" customHeight="1">
      <c r="A14" s="50"/>
      <c r="B14" s="68"/>
      <c r="C14" s="68"/>
      <c r="D14" s="68"/>
      <c r="G14" s="389"/>
    </row>
    <row r="15" spans="1:9" ht="20.100000000000001" customHeight="1">
      <c r="A15" s="39" t="s">
        <v>347</v>
      </c>
    </row>
    <row r="16" spans="1:9" ht="16.5" customHeight="1">
      <c r="A16" s="903" t="s">
        <v>492</v>
      </c>
      <c r="B16" s="903"/>
      <c r="C16" s="903"/>
      <c r="D16" s="903"/>
      <c r="E16" s="903"/>
    </row>
    <row r="17" spans="1:5" ht="16.5" customHeight="1">
      <c r="A17" s="903"/>
      <c r="B17" s="903"/>
      <c r="C17" s="903"/>
      <c r="D17" s="903"/>
      <c r="E17" s="903"/>
    </row>
    <row r="19" spans="1:5">
      <c r="A19" s="298"/>
    </row>
    <row r="21" spans="1:5">
      <c r="D21" s="380"/>
    </row>
    <row r="22" spans="1:5">
      <c r="A22" s="29" t="s">
        <v>6</v>
      </c>
      <c r="B22" s="393" t="str">
        <f>'Attach 3(JV)'!B24</f>
        <v/>
      </c>
      <c r="C22" s="395"/>
      <c r="D22" s="380" t="s">
        <v>4</v>
      </c>
      <c r="E22" s="394" t="str">
        <f>'Attach 3(JV)'!E24</f>
        <v/>
      </c>
    </row>
    <row r="23" spans="1:5">
      <c r="A23" s="29" t="s">
        <v>7</v>
      </c>
      <c r="B23" s="394" t="str">
        <f>'Attach 3(JV)'!B25</f>
        <v/>
      </c>
      <c r="C23" s="395"/>
      <c r="D23" s="380" t="s">
        <v>5</v>
      </c>
      <c r="E23" s="394" t="str">
        <f>'Attach 3(JV)'!E25</f>
        <v/>
      </c>
    </row>
    <row r="24" spans="1:5">
      <c r="B24" s="395"/>
      <c r="C24" s="395"/>
      <c r="D24" s="380"/>
      <c r="E24" s="395"/>
    </row>
    <row r="26" spans="1:5">
      <c r="A26" s="395"/>
    </row>
    <row r="29" spans="1:5">
      <c r="A29" s="395"/>
    </row>
    <row r="31" spans="1:5">
      <c r="A31" s="395"/>
    </row>
    <row r="33" spans="1:1">
      <c r="A33" s="395"/>
    </row>
  </sheetData>
  <sheetProtection algorithmName="SHA-512" hashValue="RIQukGJW/XSKugio1XMwSsOXxsIZQxmiAQ97VGwVDiLcdKiNV2hlwlX76AM5hSgqiHqJmLWHE/EMONkxoqRsTQ==" saltValue="JGpgtv7gZzMUt7M84Ba3BQ==" spinCount="100000" sheet="1" objects="1" scenarios="1"/>
  <customSheetViews>
    <customSheetView guid="{B36D49CA-5796-4086-B7D0-4AD7F327B4EC}" scale="115" showPageBreaks="1" printArea="1" hiddenRows="1" view="pageBreakPreview">
      <selection activeCell="A5" sqref="A5:E5"/>
      <pageMargins left="0.7" right="0.7" top="0.75" bottom="0.75" header="0.3" footer="0.3"/>
      <pageSetup orientation="portrait" r:id="rId1"/>
    </customSheetView>
    <customSheetView guid="{CD28740F-9825-447C-B887-B18F0232D126}" scale="115" showPageBreaks="1" printArea="1" hiddenRows="1" view="pageBreakPreview">
      <selection activeCell="A5" sqref="A5:E5"/>
      <pageMargins left="0.7" right="0.7" top="0.75" bottom="0.75" header="0.3" footer="0.3"/>
      <pageSetup orientation="portrait" r:id="rId2"/>
    </customSheetView>
    <customSheetView guid="{012A8702-091E-4FD1-8E26-12B65B8B3B8C}" showPageBreaks="1" printArea="1" hiddenRows="1" view="pageBreakPreview" topLeftCell="A14">
      <selection activeCell="A16" sqref="A16:E25"/>
      <pageMargins left="0.7" right="0.7" top="0.75" bottom="0.75" header="0.3" footer="0.3"/>
      <pageSetup orientation="portrait" r:id="rId3"/>
    </customSheetView>
    <customSheetView guid="{0D490C87-B003-4943-9825-ACE0B8E7CC06}" showPageBreaks="1" printArea="1" hiddenRows="1" view="pageBreakPreview" topLeftCell="A7">
      <selection activeCell="A16" sqref="A16:E25"/>
      <pageMargins left="0.7" right="0.7" top="0.75" bottom="0.75" header="0.3" footer="0.3"/>
      <pageSetup orientation="portrait" r:id="rId4"/>
    </customSheetView>
    <customSheetView guid="{4D67A8FB-66CE-4EFD-8932-C754BE25ED43}" showPageBreaks="1" printArea="1" hiddenRows="1" view="pageBreakPreview">
      <selection activeCell="D2" sqref="D2"/>
      <pageMargins left="0.7" right="0.7" top="0.75" bottom="0.75" header="0.3" footer="0.3"/>
      <pageSetup orientation="portrait" r:id="rId5"/>
    </customSheetView>
    <customSheetView guid="{B07CB001-8FAF-40AD-8AD5-A65A64B33B35}" showPageBreaks="1" printArea="1" hiddenRows="1" view="pageBreakPreview">
      <selection activeCell="A2" sqref="A2"/>
      <pageMargins left="0.7" right="0.7" top="0.75" bottom="0.75" header="0.3" footer="0.3"/>
      <pageSetup orientation="portrait" r:id="rId6"/>
    </customSheetView>
    <customSheetView guid="{8CF338B0-8CA3-4AF4-816D-CB7A6D8E33BC}" showPageBreaks="1" printArea="1" hiddenRows="1" view="pageBreakPreview" topLeftCell="A17">
      <selection activeCell="H6" sqref="H6"/>
      <pageMargins left="0.7" right="0.7" top="0.75" bottom="0.75" header="0.3" footer="0.3"/>
      <pageSetup orientation="portrait" r:id="rId7"/>
    </customSheetView>
    <customSheetView guid="{D05C69EC-C4A6-4AED-AFBA-A3044FD4B3FB}" showPageBreaks="1" printArea="1" hiddenRows="1" view="pageBreakPreview" topLeftCell="A2">
      <selection activeCell="H6" sqref="H6"/>
      <pageMargins left="0.7" right="0.7" top="0.75" bottom="0.75" header="0.3" footer="0.3"/>
      <pageSetup orientation="portrait" r:id="rId8"/>
    </customSheetView>
    <customSheetView guid="{BE615921-12B2-47E1-81BB-292B559B4C46}" showPageBreaks="1" printArea="1" hiddenRows="1" view="pageBreakPreview" topLeftCell="A5">
      <selection activeCell="A16" sqref="A16:E25"/>
      <pageMargins left="0.7" right="0.7" top="0.75" bottom="0.75" header="0.3" footer="0.3"/>
      <pageSetup orientation="portrait" r:id="rId9"/>
    </customSheetView>
    <customSheetView guid="{13A93EBF-985A-49FD-9FE0-DC75D238EC8C}" showPageBreaks="1" printArea="1" hiddenRows="1" view="pageBreakPreview">
      <selection activeCell="A16" sqref="A16:E25"/>
      <pageMargins left="0.7" right="0.7" top="0.75" bottom="0.75" header="0.3" footer="0.3"/>
      <pageSetup orientation="portrait" r:id="rId10"/>
    </customSheetView>
    <customSheetView guid="{1E2D7167-D6B7-4690-9A83-BF768C4223A4}" showPageBreaks="1" printArea="1" hiddenRows="1" view="pageBreakPreview" topLeftCell="A14">
      <selection activeCell="E11" sqref="E11"/>
      <pageMargins left="0.7" right="0.7" top="0.75" bottom="0.75" header="0.3" footer="0.3"/>
      <pageSetup orientation="portrait" r:id="rId11"/>
    </customSheetView>
    <customSheetView guid="{7A88FC7A-7690-48AB-B789-172043AFADC8}" showPageBreaks="1" printArea="1" hiddenRows="1" view="pageBreakPreview">
      <selection activeCell="E6" sqref="E6"/>
      <pageMargins left="0.7" right="0.7" top="0.75" bottom="0.75" header="0.3" footer="0.3"/>
      <pageSetup orientation="portrait" r:id="rId12"/>
    </customSheetView>
    <customSheetView guid="{CB7CD015-9A92-451A-BEF4-2BC98E3768DD}" showPageBreaks="1" printArea="1" hiddenRows="1" view="pageBreakPreview" topLeftCell="A5">
      <selection activeCell="A16" sqref="A16:E25"/>
      <pageMargins left="0.7" right="0.7" top="0.75" bottom="0.75" header="0.3" footer="0.3"/>
      <pageSetup orientation="portrait" r:id="rId13"/>
    </customSheetView>
    <customSheetView guid="{44C1C443-3199-4288-884A-D16AF7B2CD69}" showPageBreaks="1" printArea="1" hiddenRows="1" view="pageBreakPreview" topLeftCell="A5">
      <selection activeCell="A16" sqref="A16:E25"/>
      <pageMargins left="0.7" right="0.7" top="0.75" bottom="0.75" header="0.3" footer="0.3"/>
      <pageSetup orientation="portrait" r:id="rId14"/>
    </customSheetView>
    <customSheetView guid="{82C64B11-1F50-45B5-B7BB-9F1DC733C833}" showPageBreaks="1" printArea="1" hiddenRows="1" view="pageBreakPreview" topLeftCell="A2">
      <selection activeCell="B75" sqref="B75:C75"/>
      <pageMargins left="0.7" right="0.7" top="0.75" bottom="0.75" header="0.3" footer="0.3"/>
      <pageSetup orientation="portrait" r:id="rId15"/>
    </customSheetView>
    <customSheetView guid="{CFBF18EC-8277-4311-991B-395AF21BB33B}" showPageBreaks="1" printArea="1" hiddenRows="1" view="pageBreakPreview" topLeftCell="A14">
      <selection activeCell="E11" sqref="E11"/>
      <pageMargins left="0.7" right="0.7" top="0.75" bottom="0.75" header="0.3" footer="0.3"/>
      <pageSetup orientation="portrait" r:id="rId16"/>
    </customSheetView>
    <customSheetView guid="{AA750348-930C-43DE-ADD0-8D60980F5013}" showPageBreaks="1" printArea="1" hiddenRows="1" view="pageBreakPreview" topLeftCell="A14">
      <selection activeCell="E11" sqref="E11"/>
      <pageMargins left="0.7" right="0.7" top="0.75" bottom="0.75" header="0.3" footer="0.3"/>
      <pageSetup orientation="portrait" r:id="rId17"/>
    </customSheetView>
    <customSheetView guid="{14C32814-5A59-4863-9FB1-822FBB75D7D1}" showPageBreaks="1" printArea="1" hiddenRows="1" view="pageBreakPreview">
      <selection activeCell="A16" sqref="A16:E25"/>
      <pageMargins left="0.7" right="0.7" top="0.75" bottom="0.75" header="0.3" footer="0.3"/>
      <pageSetup orientation="portrait" r:id="rId18"/>
    </customSheetView>
    <customSheetView guid="{1F125E51-1799-42D0-B41E-DC039BB17D59}" showPageBreaks="1" printArea="1" hiddenRows="1" view="pageBreakPreview">
      <selection activeCell="H6" sqref="H6"/>
      <pageMargins left="0.7" right="0.7" top="0.75" bottom="0.75" header="0.3" footer="0.3"/>
      <pageSetup orientation="portrait" r:id="rId19"/>
    </customSheetView>
    <customSheetView guid="{77353208-2D17-4D2E-ADE3-4F168F350B73}" showPageBreaks="1" printArea="1" hiddenRows="1" view="pageBreakPreview">
      <selection activeCell="A2" sqref="A2"/>
      <pageMargins left="0.7" right="0.7" top="0.75" bottom="0.75" header="0.3" footer="0.3"/>
      <pageSetup orientation="portrait" r:id="rId20"/>
    </customSheetView>
    <customSheetView guid="{010B040B-83D1-42E5-9354-A9BE9113BDAC}" showPageBreaks="1" printArea="1" hiddenRows="1" view="pageBreakPreview" topLeftCell="A14">
      <selection activeCell="A16" sqref="A16:E25"/>
      <pageMargins left="0.7" right="0.7" top="0.75" bottom="0.75" header="0.3" footer="0.3"/>
      <pageSetup orientation="portrait" r:id="rId21"/>
    </customSheetView>
    <customSheetView guid="{FC200EB0-6614-47DB-96CE-7610471486D9}" showPageBreaks="1" printArea="1" hiddenRows="1" view="pageBreakPreview">
      <selection activeCell="A16" sqref="A16:E25"/>
      <pageMargins left="0.7" right="0.7" top="0.75" bottom="0.75" header="0.3" footer="0.3"/>
      <pageSetup orientation="portrait" r:id="rId22"/>
    </customSheetView>
    <customSheetView guid="{35C772BD-8F05-4A18-BEC8-6AF744E22539}" showPageBreaks="1" printArea="1" hiddenRows="1" view="pageBreakPreview">
      <selection activeCell="A16" sqref="A16:E25"/>
      <pageMargins left="0.7" right="0.7" top="0.75" bottom="0.75" header="0.3" footer="0.3"/>
      <pageSetup orientation="portrait" r:id="rId23"/>
    </customSheetView>
  </customSheetViews>
  <mergeCells count="8">
    <mergeCell ref="B12:D12"/>
    <mergeCell ref="A16:E17"/>
    <mergeCell ref="A3:E3"/>
    <mergeCell ref="A5:E5"/>
    <mergeCell ref="A8:D8"/>
    <mergeCell ref="B9:D9"/>
    <mergeCell ref="B10:D10"/>
    <mergeCell ref="B11:D11"/>
  </mergeCells>
  <pageMargins left="0.7" right="0.7" top="0.75" bottom="0.75" header="0.3" footer="0.3"/>
  <pageSetup orientation="portrait" r:id="rId24"/>
  <drawing r:id="rId2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sheetPr>
  <dimension ref="A1:I45"/>
  <sheetViews>
    <sheetView showGridLines="0" showZeros="0" view="pageBreakPreview" zoomScaleNormal="100" zoomScaleSheetLayoutView="100" workbookViewId="0">
      <selection activeCell="E11" sqref="E11"/>
    </sheetView>
  </sheetViews>
  <sheetFormatPr defaultRowHeight="16.5"/>
  <cols>
    <col min="1" max="1" width="12.140625" style="39" customWidth="1"/>
    <col min="2" max="2" width="20.5703125" style="39" customWidth="1"/>
    <col min="3" max="3" width="11.42578125" style="39" customWidth="1"/>
    <col min="4" max="4" width="21.28515625" style="39" customWidth="1"/>
    <col min="5" max="5" width="39.28515625" style="39" customWidth="1"/>
    <col min="6" max="16384" width="9.140625" style="40"/>
  </cols>
  <sheetData>
    <row r="1" spans="1:9">
      <c r="A1" s="377" t="str">
        <f>Basic!A3&amp;Basic!B3</f>
        <v>Specification No. :CC/NT/W-COND/DOM/A10/26/08227</v>
      </c>
      <c r="B1" s="378"/>
      <c r="C1" s="378"/>
      <c r="D1" s="378"/>
      <c r="E1" s="379" t="str">
        <f>"Attachment-19 "</f>
        <v xml:space="preserve">Attachment-19 </v>
      </c>
    </row>
    <row r="3" spans="1:9" ht="90.75" customHeight="1">
      <c r="A3" s="590" t="str">
        <f>'Attach 3(JV)'!A3</f>
        <v>Reconductoring Package OH01 for (i) Reconductoring of Khandong (NEEPCO) – Halflong (POWERGRID) 132kV S/c Transmission Line and (ii) Reconductoring of Halflong (POWERGRID)– Jiribam (POWERGRID) 132kV S/c Transmission Line under North Eastern Region Expansion Scheme-XXIV (NERES-XXIV).</v>
      </c>
      <c r="B3" s="590"/>
      <c r="C3" s="590"/>
      <c r="D3" s="590"/>
      <c r="E3" s="590"/>
      <c r="F3" s="386"/>
      <c r="G3" s="385"/>
      <c r="H3" s="386"/>
    </row>
    <row r="4" spans="1:9" ht="20.100000000000001" customHeight="1">
      <c r="A4" s="345"/>
      <c r="H4" s="319"/>
      <c r="I4" s="96"/>
    </row>
    <row r="5" spans="1:9" ht="20.100000000000001" customHeight="1">
      <c r="A5" s="586" t="s">
        <v>2</v>
      </c>
      <c r="B5" s="586"/>
      <c r="C5" s="586"/>
      <c r="D5" s="586"/>
      <c r="E5" s="586"/>
      <c r="F5" s="465"/>
      <c r="H5" s="319"/>
      <c r="I5" s="96"/>
    </row>
    <row r="6" spans="1:9" ht="20.100000000000001" customHeight="1">
      <c r="A6" s="50"/>
      <c r="H6" s="319"/>
      <c r="I6" s="96"/>
    </row>
    <row r="7" spans="1:9" ht="20.100000000000001" customHeight="1">
      <c r="A7" s="209" t="str">
        <f>'Attach 3(JV)'!A7</f>
        <v>Bidder’s Name and Address :</v>
      </c>
      <c r="E7" s="322" t="str">
        <f>'Attach 3(JV)'!E7</f>
        <v>To:</v>
      </c>
      <c r="H7" s="319"/>
      <c r="I7" s="96"/>
    </row>
    <row r="8" spans="1:9" ht="35.25" customHeight="1">
      <c r="A8" s="975" t="str">
        <f>'Attach 3(JV)'!A8</f>
        <v xml:space="preserve">JOINT VENTURE (JV) OF  &amp; </v>
      </c>
      <c r="B8" s="975"/>
      <c r="C8" s="975"/>
      <c r="D8" s="975"/>
      <c r="E8" s="323" t="str">
        <f>'Attach 3(JV)'!E8</f>
        <v>Contract Services</v>
      </c>
      <c r="H8" s="319"/>
      <c r="I8" s="96"/>
    </row>
    <row r="9" spans="1:9" ht="20.100000000000001" customHeight="1">
      <c r="A9" s="68" t="s">
        <v>353</v>
      </c>
      <c r="B9" s="899" t="str">
        <f>'Attach 3(JV)'!B9</f>
        <v/>
      </c>
      <c r="C9" s="899"/>
      <c r="D9" s="899"/>
      <c r="E9" s="323" t="str">
        <f>'Attach 3(JV)'!E9</f>
        <v>Power Grid Corporation of India Ltd.,</v>
      </c>
      <c r="H9" s="319"/>
      <c r="I9" s="96"/>
    </row>
    <row r="10" spans="1:9" ht="20.100000000000001" customHeight="1">
      <c r="A10" s="68" t="s">
        <v>355</v>
      </c>
      <c r="B10" s="899" t="str">
        <f>'Attach 3(JV)'!B10</f>
        <v/>
      </c>
      <c r="C10" s="899"/>
      <c r="D10" s="899"/>
      <c r="E10" s="323" t="str">
        <f>'Attach 3(JV)'!E10</f>
        <v>"Saudamini", Plot No. 2, Sector 29</v>
      </c>
      <c r="H10" s="319"/>
      <c r="I10" s="96"/>
    </row>
    <row r="11" spans="1:9" ht="20.100000000000001" customHeight="1">
      <c r="B11" s="899" t="str">
        <f>'Attach 3(JV)'!B11</f>
        <v/>
      </c>
      <c r="C11" s="899"/>
      <c r="D11" s="899"/>
      <c r="E11" s="323" t="str">
        <f>'Attach 3(JV)'!E11</f>
        <v>Gurugram (Haryana) - 122001</v>
      </c>
    </row>
    <row r="12" spans="1:9" ht="18" customHeight="1">
      <c r="A12" s="50"/>
      <c r="B12" s="899" t="str">
        <f>'Attach 3(JV)'!B12</f>
        <v/>
      </c>
      <c r="C12" s="899"/>
      <c r="D12" s="899"/>
      <c r="E12" s="322"/>
    </row>
    <row r="13" spans="1:9" ht="67.5" hidden="1" customHeight="1">
      <c r="A13" s="50"/>
      <c r="B13" s="68"/>
      <c r="C13" s="68"/>
      <c r="D13" s="68"/>
      <c r="E13" s="322"/>
    </row>
    <row r="14" spans="1:9" ht="20.100000000000001" customHeight="1">
      <c r="A14" s="50"/>
      <c r="B14" s="68"/>
      <c r="C14" s="68"/>
      <c r="D14" s="68"/>
      <c r="G14" s="389"/>
    </row>
    <row r="15" spans="1:9" ht="20.100000000000001" customHeight="1">
      <c r="A15" s="39" t="s">
        <v>347</v>
      </c>
    </row>
    <row r="16" spans="1:9" ht="6" customHeight="1">
      <c r="A16" s="50"/>
    </row>
    <row r="17" spans="1:8" ht="78.75" customHeight="1">
      <c r="A17" s="574" t="s">
        <v>3</v>
      </c>
      <c r="B17" s="574"/>
      <c r="C17" s="574"/>
      <c r="D17" s="574"/>
      <c r="E17" s="574"/>
    </row>
    <row r="18" spans="1:8" ht="56.25" customHeight="1">
      <c r="A18" s="868" t="s">
        <v>488</v>
      </c>
      <c r="B18" s="868"/>
      <c r="C18" s="868"/>
      <c r="D18" s="868"/>
      <c r="E18" s="868"/>
    </row>
    <row r="19" spans="1:8" ht="184.5" customHeight="1">
      <c r="A19" s="868" t="s">
        <v>487</v>
      </c>
      <c r="B19" s="868"/>
      <c r="C19" s="868"/>
      <c r="D19" s="868"/>
      <c r="E19" s="868"/>
    </row>
    <row r="20" spans="1:8" ht="67.5" hidden="1" customHeight="1">
      <c r="A20" s="50"/>
    </row>
    <row r="21" spans="1:8" ht="67.5" hidden="1" customHeight="1">
      <c r="A21" s="50"/>
    </row>
    <row r="22" spans="1:8" ht="67.5" hidden="1" customHeight="1">
      <c r="A22" s="50"/>
    </row>
    <row r="23" spans="1:8" ht="67.5" hidden="1" customHeight="1">
      <c r="A23" s="574"/>
      <c r="B23" s="574"/>
      <c r="C23" s="574"/>
      <c r="D23" s="574"/>
      <c r="E23" s="574"/>
      <c r="F23" s="120"/>
      <c r="G23" s="120"/>
      <c r="H23" s="120"/>
    </row>
    <row r="24" spans="1:8" ht="67.5" hidden="1" customHeight="1">
      <c r="A24" s="50"/>
    </row>
    <row r="25" spans="1:8" ht="67.5" hidden="1" customHeight="1">
      <c r="A25" s="298"/>
    </row>
    <row r="26" spans="1:8" ht="67.5" hidden="1" customHeight="1"/>
    <row r="27" spans="1:8" ht="67.5" hidden="1" customHeight="1">
      <c r="A27" s="298"/>
    </row>
    <row r="28" spans="1:8" ht="67.5" hidden="1" customHeight="1"/>
    <row r="29" spans="1:8" ht="12" customHeight="1">
      <c r="D29" s="380"/>
    </row>
    <row r="30" spans="1:8" ht="33" customHeight="1">
      <c r="A30" s="29" t="s">
        <v>6</v>
      </c>
      <c r="B30" s="393" t="str">
        <f>'Attach 3(JV)'!B24</f>
        <v/>
      </c>
      <c r="C30" s="395"/>
      <c r="D30" s="380" t="s">
        <v>4</v>
      </c>
      <c r="E30" s="394" t="str">
        <f>'Attach 3(JV)'!E24</f>
        <v/>
      </c>
    </row>
    <row r="31" spans="1:8" ht="33" customHeight="1">
      <c r="A31" s="29" t="s">
        <v>7</v>
      </c>
      <c r="B31" s="394" t="str">
        <f>'Attach 3(JV)'!B25</f>
        <v/>
      </c>
      <c r="C31" s="395"/>
      <c r="D31" s="380" t="s">
        <v>5</v>
      </c>
      <c r="E31" s="394" t="str">
        <f>'Attach 3(JV)'!E25</f>
        <v/>
      </c>
    </row>
    <row r="32" spans="1:8" ht="33" customHeight="1">
      <c r="B32" s="395"/>
      <c r="C32" s="395"/>
      <c r="D32" s="380"/>
      <c r="E32" s="395"/>
    </row>
    <row r="33" spans="1:1" ht="20.100000000000001" customHeight="1"/>
    <row r="34" spans="1:1" ht="20.100000000000001" customHeight="1">
      <c r="A34" s="395"/>
    </row>
    <row r="35" spans="1:1" ht="20.100000000000001" customHeight="1"/>
    <row r="36" spans="1:1" ht="20.100000000000001" customHeight="1"/>
    <row r="37" spans="1:1" ht="20.100000000000001" customHeight="1">
      <c r="A37" s="395"/>
    </row>
    <row r="38" spans="1:1" ht="20.100000000000001" customHeight="1"/>
    <row r="39" spans="1:1" ht="20.100000000000001" customHeight="1">
      <c r="A39" s="395"/>
    </row>
    <row r="40" spans="1:1" ht="20.100000000000001" customHeight="1"/>
    <row r="41" spans="1:1" ht="20.100000000000001" customHeight="1">
      <c r="A41" s="395"/>
    </row>
    <row r="42" spans="1:1" ht="20.100000000000001" customHeight="1"/>
    <row r="43" spans="1:1" ht="20.100000000000001" customHeight="1"/>
    <row r="44" spans="1:1" ht="20.100000000000001" customHeight="1"/>
    <row r="45" spans="1:1" ht="20.100000000000001" customHeight="1"/>
  </sheetData>
  <sheetProtection algorithmName="SHA-512" hashValue="63X+MRSS7QJhP42NEooKwPO1x+J34VnojTwj3glMNyNMlWCHkOQyJzEsnhyIIDa4cuHVKngKRBxdM/Sl361RAQ==" saltValue="QxJEKp3sqow13991mVKxlQ==" spinCount="100000" sheet="1" objects="1" scenarios="1"/>
  <customSheetViews>
    <customSheetView guid="{B36D49CA-5796-4086-B7D0-4AD7F327B4EC}" scale="175" showPageBreaks="1" showGridLines="0" zeroValues="0" printArea="1" hiddenRows="1" view="pageBreakPreview" topLeftCell="A14">
      <selection activeCell="A5" sqref="A5:E5"/>
      <pageMargins left="0.75" right="0.63" top="0.57999999999999996" bottom="0.6" header="0.34" footer="0.35"/>
      <pageSetup scale="91" orientation="portrait" r:id="rId1"/>
      <headerFooter alignWithMargins="0">
        <oddFooter>&amp;R&amp;"Book Antiqua,Bold"&amp;8 Page &amp;P of &amp;N</oddFooter>
      </headerFooter>
    </customSheetView>
    <customSheetView guid="{CD28740F-9825-447C-B887-B18F0232D126}" scale="175" showPageBreaks="1" showGridLines="0" zeroValues="0" printArea="1" hiddenRows="1" view="pageBreakPreview" topLeftCell="A14">
      <selection activeCell="A5" sqref="A5:E5"/>
      <pageMargins left="0.75" right="0.63" top="0.57999999999999996" bottom="0.6" header="0.34" footer="0.35"/>
      <pageSetup scale="91" orientation="portrait" r:id="rId2"/>
      <headerFooter alignWithMargins="0">
        <oddFooter>&amp;R&amp;"Book Antiqua,Bold"&amp;8 Page &amp;P of &amp;N</oddFooter>
      </headerFooter>
    </customSheetView>
    <customSheetView guid="{012A8702-091E-4FD1-8E26-12B65B8B3B8C}" showPageBreaks="1" showGridLines="0" zeroValues="0" printArea="1" hiddenRows="1" view="pageBreakPreview" topLeftCell="A29">
      <selection activeCell="E2" sqref="E2"/>
      <pageMargins left="0.75" right="0.63" top="0.57999999999999996" bottom="0.6" header="0.34" footer="0.35"/>
      <pageSetup scale="91" orientation="portrait" r:id="rId3"/>
      <headerFooter alignWithMargins="0">
        <oddFooter>&amp;R&amp;"Book Antiqua,Bold"&amp;8 Page &amp;P of &amp;N</oddFooter>
      </headerFooter>
    </customSheetView>
    <customSheetView guid="{0D490C87-B003-4943-9825-ACE0B8E7CC06}" showPageBreaks="1" showGridLines="0" zeroValues="0" printArea="1" hiddenRows="1" view="pageBreakPreview" topLeftCell="A14">
      <selection activeCell="E2" sqref="E2"/>
      <pageMargins left="0.75" right="0.63" top="0.57999999999999996" bottom="0.6" header="0.34" footer="0.35"/>
      <pageSetup scale="91" orientation="portrait" r:id="rId4"/>
      <headerFooter alignWithMargins="0">
        <oddFooter>&amp;R&amp;"Book Antiqua,Bold"&amp;8 Page &amp;P of &amp;N</oddFooter>
      </headerFooter>
    </customSheetView>
    <customSheetView guid="{4D67A8FB-66CE-4EFD-8932-C754BE25ED43}" showPageBreaks="1" showGridLines="0" zeroValues="0" printArea="1" hiddenRows="1" view="pageBreakPreview">
      <selection activeCell="E2" sqref="E2"/>
      <pageMargins left="0.75" right="0.63" top="0.57999999999999996" bottom="0.6" header="0.34" footer="0.35"/>
      <pageSetup scale="91" orientation="portrait" r:id="rId5"/>
      <headerFooter alignWithMargins="0">
        <oddFooter>&amp;R&amp;"Book Antiqua,Bold"&amp;8 Page &amp;P of &amp;N</oddFooter>
      </headerFooter>
    </customSheetView>
    <customSheetView guid="{B07CB001-8FAF-40AD-8AD5-A65A64B33B35}" showPageBreaks="1" showGridLines="0" zeroValues="0" printArea="1" hiddenRows="1" view="pageBreakPreview">
      <selection activeCell="A2" sqref="A2"/>
      <pageMargins left="0.75" right="0.63" top="0.57999999999999996" bottom="0.6" header="0.34" footer="0.35"/>
      <pageSetup scale="91" orientation="portrait" r:id="rId6"/>
      <headerFooter alignWithMargins="0">
        <oddFooter>&amp;R&amp;"Book Antiqua,Bold"&amp;8 Page &amp;P of &amp;N</oddFooter>
      </headerFooter>
    </customSheetView>
    <customSheetView guid="{8CF338B0-8CA3-4AF4-816D-CB7A6D8E33BC}" showPageBreaks="1" showGridLines="0" zeroValues="0" printArea="1" hiddenRows="1" view="pageBreakPreview">
      <selection activeCell="D14" sqref="D14"/>
      <pageMargins left="0.75" right="0.63" top="0.57999999999999996" bottom="0.6" header="0.34" footer="0.35"/>
      <pageSetup scale="91" orientation="portrait" r:id="rId7"/>
      <headerFooter alignWithMargins="0">
        <oddFooter>&amp;R&amp;"Book Antiqua,Bold"&amp;8 Page &amp;P of &amp;N</oddFooter>
      </headerFooter>
    </customSheetView>
    <customSheetView guid="{D05C69EC-C4A6-4AED-AFBA-A3044FD4B3FB}" showPageBreaks="1" showGridLines="0" zeroValues="0" printArea="1" hiddenRows="1" view="pageBreakPreview">
      <selection activeCell="K7" sqref="K7"/>
      <pageMargins left="0.75" right="0.63" top="0.57999999999999996" bottom="0.6" header="0.34" footer="0.35"/>
      <pageSetup scale="91" orientation="portrait" r:id="rId8"/>
      <headerFooter alignWithMargins="0">
        <oddFooter>&amp;R&amp;"Book Antiqua,Bold"&amp;8 Page &amp;P of &amp;N</oddFooter>
      </headerFooter>
    </customSheetView>
    <customSheetView guid="{BE615921-12B2-47E1-81BB-292B559B4C46}" showPageBreaks="1" showGridLines="0" zeroValues="0" printArea="1" hiddenRows="1" view="pageBreakPreview">
      <selection activeCell="Q19" sqref="Q19"/>
      <pageMargins left="0.75" right="0.63" top="0.57999999999999996" bottom="0.6" header="0.34" footer="0.35"/>
      <pageSetup scale="91" orientation="portrait" r:id="rId9"/>
      <headerFooter alignWithMargins="0">
        <oddFooter>&amp;R&amp;"Book Antiqua,Bold"&amp;8 Page &amp;P of &amp;N</oddFooter>
      </headerFooter>
    </customSheetView>
    <customSheetView guid="{13A93EBF-985A-49FD-9FE0-DC75D238EC8C}" showPageBreaks="1" showGridLines="0" zeroValues="0" printArea="1" hiddenRows="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11"/>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12"/>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13"/>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14"/>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27"/>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28"/>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29"/>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30"/>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D14" sqref="D14"/>
      <pageMargins left="0.75" right="0.63" top="0.57999999999999996" bottom="0.6" header="0.34" footer="0.35"/>
      <pageSetup scale="91" orientation="portrait" r:id="rId31"/>
      <headerFooter alignWithMargins="0">
        <oddFooter>&amp;R&amp;"Book Antiqua,Bold"&amp;8 Page &amp;P of &amp;N</oddFooter>
      </headerFooter>
    </customSheetView>
    <customSheetView guid="{77353208-2D17-4D2E-ADE3-4F168F350B73}" showPageBreaks="1" showGridLines="0" zeroValues="0" printArea="1" hiddenRows="1" view="pageBreakPreview">
      <selection activeCell="A2" sqref="A2"/>
      <pageMargins left="0.75" right="0.63" top="0.57999999999999996" bottom="0.6" header="0.34" footer="0.35"/>
      <pageSetup scale="91" orientation="portrait" r:id="rId32"/>
      <headerFooter alignWithMargins="0">
        <oddFooter>&amp;R&amp;"Book Antiqua,Bold"&amp;8 Page &amp;P of &amp;N</oddFooter>
      </headerFooter>
    </customSheetView>
    <customSheetView guid="{010B040B-83D1-42E5-9354-A9BE9113BDAC}" showPageBreaks="1" showGridLines="0" zeroValues="0" printArea="1" hiddenRows="1" view="pageBreakPreview" topLeftCell="A29">
      <selection activeCell="E2" sqref="E2"/>
      <pageMargins left="0.75" right="0.63" top="0.57999999999999996" bottom="0.6" header="0.34" footer="0.35"/>
      <pageSetup scale="91" orientation="portrait" r:id="rId33"/>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E2" sqref="E2"/>
      <pageMargins left="0.75" right="0.63" top="0.57999999999999996" bottom="0.6" header="0.34" footer="0.35"/>
      <pageSetup scale="91" orientation="portrait" r:id="rId34"/>
      <headerFooter alignWithMargins="0">
        <oddFooter>&amp;R&amp;"Book Antiqua,Bold"&amp;8 Page &amp;P of &amp;N</oddFooter>
      </headerFooter>
    </customSheetView>
    <customSheetView guid="{35C772BD-8F05-4A18-BEC8-6AF744E22539}" showPageBreaks="1" showGridLines="0" zeroValues="0" printArea="1" hiddenRows="1" view="pageBreakPreview" topLeftCell="A4">
      <selection activeCell="E2" sqref="E2"/>
      <pageMargins left="0.75" right="0.63" top="0.57999999999999996" bottom="0.6" header="0.34" footer="0.35"/>
      <pageSetup scale="91" orientation="portrait" r:id="rId35"/>
      <headerFooter alignWithMargins="0">
        <oddFooter>&amp;R&amp;"Book Antiqua,Bold"&amp;8 Page &amp;P of &amp;N</oddFooter>
      </headerFooter>
    </customSheetView>
  </customSheetViews>
  <mergeCells count="11">
    <mergeCell ref="A18:E18"/>
    <mergeCell ref="A19:E19"/>
    <mergeCell ref="A3:E3"/>
    <mergeCell ref="A5:E5"/>
    <mergeCell ref="A23:E23"/>
    <mergeCell ref="B9:D9"/>
    <mergeCell ref="B10:D10"/>
    <mergeCell ref="B11:D11"/>
    <mergeCell ref="B12:D12"/>
    <mergeCell ref="A8:D8"/>
    <mergeCell ref="A17:E17"/>
  </mergeCells>
  <phoneticPr fontId="6" type="noConversion"/>
  <pageMargins left="0.75" right="0.63" top="0.57999999999999996" bottom="0.6" header="0.34" footer="0.35"/>
  <pageSetup scale="91" orientation="portrait" r:id="rId36"/>
  <headerFooter alignWithMargins="0">
    <oddFooter>&amp;R&amp;"Book Antiqua,Bold"&amp;8 Page &amp;P of &amp;N</oddFooter>
  </headerFooter>
  <drawing r:id="rId3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28"/>
  <sheetViews>
    <sheetView showGridLines="0" tabSelected="1" view="pageBreakPreview" topLeftCell="A100" zoomScaleNormal="100" zoomScaleSheetLayoutView="100" workbookViewId="0">
      <selection activeCell="D39" sqref="D39:F39"/>
    </sheetView>
  </sheetViews>
  <sheetFormatPr defaultRowHeight="16.5"/>
  <cols>
    <col min="1" max="1" width="15.7109375" style="16" customWidth="1"/>
    <col min="2" max="2" width="10.7109375" style="16" customWidth="1"/>
    <col min="3" max="3" width="19" style="16" customWidth="1"/>
    <col min="4" max="4" width="20.5703125" style="16" customWidth="1"/>
    <col min="5" max="5" width="15.140625" style="16" customWidth="1"/>
    <col min="6" max="6" width="29.28515625" style="16" customWidth="1"/>
    <col min="7" max="7" width="12.5703125" style="16" customWidth="1"/>
    <col min="8" max="8" width="11.28515625" style="16" customWidth="1"/>
    <col min="9" max="9" width="13" style="16" hidden="1" customWidth="1"/>
    <col min="10" max="10" width="12.5703125" style="16" hidden="1" customWidth="1"/>
    <col min="11" max="13" width="0" style="16" hidden="1" customWidth="1"/>
    <col min="14" max="14" width="13" style="16" hidden="1" customWidth="1"/>
    <col min="15" max="15" width="0" style="16" hidden="1" customWidth="1"/>
    <col min="16" max="16" width="9.28515625" style="16" hidden="1" customWidth="1"/>
    <col min="17" max="19" width="0" style="16" hidden="1" customWidth="1"/>
    <col min="20" max="25" width="9.140625" style="16"/>
    <col min="26" max="26" width="10" style="16" bestFit="1" customWidth="1"/>
    <col min="27" max="28" width="0" style="16" hidden="1" customWidth="1"/>
    <col min="29" max="29" width="22.42578125" style="67" hidden="1" customWidth="1"/>
    <col min="30" max="30" width="0" style="60" hidden="1" customWidth="1"/>
    <col min="31" max="31" width="9.28515625" style="60" hidden="1" customWidth="1"/>
    <col min="32" max="32" width="0" style="67" hidden="1" customWidth="1"/>
    <col min="33" max="33" width="10.140625" style="67" hidden="1" customWidth="1"/>
    <col min="34" max="34" width="14.85546875" style="67" hidden="1" customWidth="1"/>
    <col min="35" max="35" width="10.42578125" style="67" hidden="1" customWidth="1"/>
    <col min="36" max="36" width="0" style="67" hidden="1" customWidth="1"/>
    <col min="37" max="37" width="9.28515625" style="67" hidden="1" customWidth="1"/>
    <col min="38" max="39" width="0" style="67" hidden="1" customWidth="1"/>
    <col min="40" max="16384" width="9.140625" style="67"/>
  </cols>
  <sheetData>
    <row r="1" spans="1:52">
      <c r="A1" s="8" t="str">
        <f>Basic!A3&amp;Basic!B3</f>
        <v>Specification No. :CC/NT/W-COND/DOM/A10/26/08227</v>
      </c>
      <c r="B1" s="8"/>
      <c r="C1" s="9"/>
      <c r="D1" s="9"/>
      <c r="E1" s="9"/>
      <c r="F1" s="25" t="s">
        <v>401</v>
      </c>
      <c r="G1" s="36"/>
      <c r="H1" s="36"/>
      <c r="AE1" s="33">
        <v>1</v>
      </c>
      <c r="AF1" s="67" t="s">
        <v>315</v>
      </c>
      <c r="AG1" s="300">
        <v>1</v>
      </c>
      <c r="AH1" s="300" t="s">
        <v>110</v>
      </c>
      <c r="AI1" s="301"/>
      <c r="AJ1" s="301"/>
      <c r="AK1" s="300">
        <v>1</v>
      </c>
      <c r="AL1" s="301" t="s">
        <v>111</v>
      </c>
      <c r="AQ1" s="98"/>
      <c r="AR1" s="98"/>
      <c r="AS1" s="98"/>
      <c r="AT1" s="98"/>
      <c r="AU1" s="98"/>
      <c r="AV1" s="98"/>
      <c r="AW1" s="98"/>
      <c r="AX1" s="98"/>
      <c r="AY1" s="98"/>
      <c r="AZ1" s="98"/>
    </row>
    <row r="2" spans="1:52">
      <c r="AE2" s="33">
        <v>2</v>
      </c>
      <c r="AF2" s="67" t="s">
        <v>316</v>
      </c>
      <c r="AG2" s="300">
        <v>2</v>
      </c>
      <c r="AH2" s="300" t="s">
        <v>291</v>
      </c>
      <c r="AI2" s="301"/>
      <c r="AJ2" s="301"/>
      <c r="AK2" s="300">
        <v>2</v>
      </c>
      <c r="AL2" s="301" t="s">
        <v>292</v>
      </c>
      <c r="AQ2" s="98"/>
      <c r="AR2" s="98"/>
      <c r="AS2" s="98"/>
      <c r="AT2" s="98"/>
      <c r="AU2" s="98"/>
      <c r="AV2" s="98"/>
      <c r="AW2" s="98"/>
      <c r="AX2" s="98"/>
      <c r="AY2" s="98"/>
      <c r="AZ2" s="98"/>
    </row>
    <row r="3" spans="1:52" ht="20.100000000000001" customHeight="1">
      <c r="A3" s="827" t="s">
        <v>55</v>
      </c>
      <c r="B3" s="827"/>
      <c r="C3" s="827"/>
      <c r="D3" s="827"/>
      <c r="E3" s="827"/>
      <c r="F3" s="827"/>
      <c r="G3" s="15"/>
      <c r="H3" s="15"/>
      <c r="I3" s="20"/>
      <c r="AB3" s="17"/>
      <c r="AC3" s="2"/>
      <c r="AE3" s="33">
        <v>3</v>
      </c>
      <c r="AF3" s="67" t="s">
        <v>317</v>
      </c>
      <c r="AG3" s="300">
        <v>3</v>
      </c>
      <c r="AH3" s="300" t="s">
        <v>293</v>
      </c>
      <c r="AI3" s="301"/>
      <c r="AJ3" s="301"/>
      <c r="AK3" s="300">
        <v>3</v>
      </c>
      <c r="AL3" s="301" t="s">
        <v>294</v>
      </c>
      <c r="AQ3" s="98"/>
      <c r="AR3" s="98"/>
      <c r="AS3" s="98"/>
      <c r="AT3" s="98"/>
      <c r="AU3" s="98"/>
      <c r="AV3" s="98"/>
      <c r="AW3" s="98"/>
      <c r="AX3" s="98"/>
      <c r="AY3" s="98"/>
      <c r="AZ3" s="98"/>
    </row>
    <row r="4" spans="1:52" ht="12" customHeight="1">
      <c r="A4" s="15"/>
      <c r="B4" s="15"/>
      <c r="C4" s="15"/>
      <c r="D4" s="15"/>
      <c r="E4" s="15"/>
      <c r="F4" s="15"/>
      <c r="G4" s="15"/>
      <c r="H4" s="15"/>
      <c r="I4" s="20"/>
      <c r="AB4" s="17"/>
      <c r="AC4" s="2"/>
      <c r="AE4" s="33">
        <v>4</v>
      </c>
      <c r="AF4" s="67" t="s">
        <v>318</v>
      </c>
      <c r="AG4" s="300">
        <v>4</v>
      </c>
      <c r="AH4" s="300" t="s">
        <v>295</v>
      </c>
      <c r="AI4" s="301"/>
      <c r="AJ4" s="301"/>
      <c r="AK4" s="300">
        <v>4</v>
      </c>
      <c r="AL4" s="301" t="s">
        <v>296</v>
      </c>
      <c r="AQ4" s="98"/>
      <c r="AR4" s="98"/>
      <c r="AS4" s="98"/>
      <c r="AT4" s="98"/>
      <c r="AU4" s="98"/>
      <c r="AV4" s="98"/>
      <c r="AW4" s="98"/>
      <c r="AX4" s="98"/>
      <c r="AY4" s="98"/>
      <c r="AZ4" s="98"/>
    </row>
    <row r="5" spans="1:52" ht="20.100000000000001" customHeight="1">
      <c r="A5" s="24" t="s">
        <v>314</v>
      </c>
      <c r="B5" s="24"/>
      <c r="C5" s="1005"/>
      <c r="D5" s="1005"/>
      <c r="E5" s="1005"/>
      <c r="F5" s="1005"/>
      <c r="G5" s="24"/>
      <c r="H5" s="24"/>
      <c r="AB5" s="17"/>
      <c r="AC5" s="2"/>
      <c r="AE5" s="33">
        <v>5</v>
      </c>
      <c r="AF5" s="67" t="s">
        <v>319</v>
      </c>
      <c r="AG5" s="300">
        <v>5</v>
      </c>
      <c r="AH5" s="300" t="s">
        <v>295</v>
      </c>
      <c r="AI5" s="301"/>
      <c r="AJ5" s="301"/>
      <c r="AK5" s="300">
        <v>5</v>
      </c>
      <c r="AL5" s="301" t="s">
        <v>297</v>
      </c>
      <c r="AQ5" s="98"/>
      <c r="AR5" s="98"/>
      <c r="AS5" s="98"/>
      <c r="AT5" s="98"/>
      <c r="AU5" s="98"/>
      <c r="AV5" s="98"/>
      <c r="AW5" s="98"/>
      <c r="AX5" s="98"/>
      <c r="AY5" s="98"/>
      <c r="AZ5" s="98"/>
    </row>
    <row r="6" spans="1:52" ht="20.100000000000001" customHeight="1">
      <c r="A6" s="24" t="s">
        <v>6</v>
      </c>
      <c r="B6" s="1006" t="str">
        <f>'Attach 3(JV)'!B24</f>
        <v/>
      </c>
      <c r="C6" s="1006"/>
      <c r="AB6" s="17"/>
      <c r="AC6" s="2"/>
      <c r="AE6" s="33">
        <v>6</v>
      </c>
      <c r="AF6" s="67" t="s">
        <v>320</v>
      </c>
      <c r="AG6" s="300">
        <v>6</v>
      </c>
      <c r="AH6" s="300" t="s">
        <v>295</v>
      </c>
      <c r="AI6" s="302" t="e">
        <f>DAY(B6)</f>
        <v>#VALUE!</v>
      </c>
      <c r="AJ6" s="301"/>
      <c r="AK6" s="300">
        <v>6</v>
      </c>
      <c r="AL6" s="301" t="s">
        <v>298</v>
      </c>
      <c r="AQ6" s="98"/>
      <c r="AR6" s="98"/>
      <c r="AS6" s="98"/>
      <c r="AT6" s="98"/>
      <c r="AU6" s="98"/>
      <c r="AV6" s="98"/>
      <c r="AW6" s="98"/>
      <c r="AX6" s="98"/>
      <c r="AY6" s="98"/>
      <c r="AZ6" s="98"/>
    </row>
    <row r="7" spans="1:52" ht="20.100000000000001" customHeight="1">
      <c r="A7" s="24"/>
      <c r="B7" s="44"/>
      <c r="C7" s="44"/>
      <c r="AB7" s="17"/>
      <c r="AC7" s="2"/>
      <c r="AE7" s="33">
        <v>7</v>
      </c>
      <c r="AF7" s="67" t="s">
        <v>321</v>
      </c>
      <c r="AG7" s="300">
        <v>7</v>
      </c>
      <c r="AH7" s="300" t="s">
        <v>295</v>
      </c>
      <c r="AI7" s="302" t="e">
        <f>MONTH(B6)</f>
        <v>#VALUE!</v>
      </c>
      <c r="AJ7" s="301"/>
      <c r="AK7" s="300">
        <v>7</v>
      </c>
      <c r="AL7" s="301" t="s">
        <v>299</v>
      </c>
      <c r="AQ7" s="98"/>
      <c r="AR7" s="98"/>
      <c r="AS7" s="98"/>
      <c r="AT7" s="98"/>
      <c r="AU7" s="98"/>
      <c r="AV7" s="98"/>
      <c r="AW7" s="98"/>
      <c r="AX7" s="98"/>
      <c r="AY7" s="98"/>
      <c r="AZ7" s="98"/>
    </row>
    <row r="8" spans="1:52" ht="20.100000000000001" customHeight="1">
      <c r="A8" s="299" t="str">
        <f>'Attach 3(JV)'!E7</f>
        <v>To:</v>
      </c>
      <c r="B8" s="6"/>
      <c r="F8" s="19"/>
      <c r="G8" s="19"/>
      <c r="H8" s="19"/>
      <c r="AB8" s="17"/>
      <c r="AC8" s="2"/>
      <c r="AE8" s="33">
        <v>8</v>
      </c>
      <c r="AF8" s="67" t="s">
        <v>322</v>
      </c>
      <c r="AG8" s="300">
        <v>8</v>
      </c>
      <c r="AH8" s="300" t="s">
        <v>295</v>
      </c>
      <c r="AI8" s="302" t="e">
        <f>LOOKUP(AI7,AK1:AK12,AL1:AL12)</f>
        <v>#VALUE!</v>
      </c>
      <c r="AJ8" s="301"/>
      <c r="AK8" s="300">
        <v>8</v>
      </c>
      <c r="AL8" s="301" t="s">
        <v>300</v>
      </c>
      <c r="AQ8" s="98"/>
      <c r="AR8" s="98"/>
      <c r="AS8" s="98"/>
      <c r="AT8" s="98"/>
      <c r="AU8" s="98"/>
      <c r="AV8" s="98"/>
      <c r="AW8" s="98"/>
      <c r="AX8" s="98"/>
      <c r="AY8" s="98"/>
      <c r="AZ8" s="98"/>
    </row>
    <row r="9" spans="1:52" ht="20.100000000000001" customHeight="1">
      <c r="A9" s="299" t="str">
        <f>'Attach 3(JV)'!E8</f>
        <v>Contract Services</v>
      </c>
      <c r="B9" s="297"/>
      <c r="F9" s="19"/>
      <c r="G9" s="19"/>
      <c r="H9" s="19"/>
      <c r="AB9" s="17"/>
      <c r="AC9" s="2"/>
      <c r="AE9" s="33">
        <v>9</v>
      </c>
      <c r="AF9" s="67" t="s">
        <v>323</v>
      </c>
      <c r="AG9" s="300">
        <v>9</v>
      </c>
      <c r="AH9" s="300" t="s">
        <v>295</v>
      </c>
      <c r="AI9" s="302" t="e">
        <f>YEAR(B6)</f>
        <v>#VALUE!</v>
      </c>
      <c r="AJ9" s="301"/>
      <c r="AK9" s="300">
        <v>9</v>
      </c>
      <c r="AL9" s="301" t="s">
        <v>301</v>
      </c>
      <c r="AQ9" s="98"/>
      <c r="AR9" s="98"/>
      <c r="AS9" s="98"/>
      <c r="AT9" s="98"/>
      <c r="AU9" s="98"/>
      <c r="AV9" s="98"/>
      <c r="AW9" s="98"/>
      <c r="AX9" s="98"/>
      <c r="AY9" s="98"/>
      <c r="AZ9" s="98"/>
    </row>
    <row r="10" spans="1:52" ht="20.100000000000001" customHeight="1">
      <c r="A10" s="299" t="str">
        <f>'Attach 3(JV)'!E9</f>
        <v>Power Grid Corporation of India Ltd.,</v>
      </c>
      <c r="B10" s="297"/>
      <c r="F10" s="19"/>
      <c r="G10" s="19"/>
      <c r="H10" s="19"/>
      <c r="AB10" s="17"/>
      <c r="AC10" s="2"/>
      <c r="AE10" s="33">
        <v>10</v>
      </c>
      <c r="AF10" s="67" t="s">
        <v>324</v>
      </c>
      <c r="AG10" s="300">
        <v>10</v>
      </c>
      <c r="AH10" s="300" t="s">
        <v>295</v>
      </c>
      <c r="AI10" s="301"/>
      <c r="AJ10" s="301"/>
      <c r="AK10" s="300">
        <v>10</v>
      </c>
      <c r="AL10" s="301" t="s">
        <v>302</v>
      </c>
      <c r="AQ10" s="98"/>
      <c r="AR10" s="98"/>
      <c r="AS10" s="98"/>
      <c r="AT10" s="98"/>
      <c r="AU10" s="98"/>
      <c r="AV10" s="98"/>
      <c r="AW10" s="98"/>
      <c r="AX10" s="98"/>
      <c r="AY10" s="98"/>
      <c r="AZ10" s="98"/>
    </row>
    <row r="11" spans="1:52" ht="20.100000000000001" customHeight="1">
      <c r="A11" s="299" t="str">
        <f>'Attach 3(JV)'!E10</f>
        <v>"Saudamini", Plot No. 2, Sector 29</v>
      </c>
      <c r="B11" s="297"/>
      <c r="F11" s="19"/>
      <c r="G11" s="19"/>
      <c r="H11" s="19"/>
      <c r="AB11" s="17"/>
      <c r="AC11" s="2"/>
      <c r="AE11" s="33">
        <v>11</v>
      </c>
      <c r="AF11" s="67" t="s">
        <v>325</v>
      </c>
      <c r="AG11" s="300">
        <v>11</v>
      </c>
      <c r="AH11" s="300" t="s">
        <v>295</v>
      </c>
      <c r="AI11" s="301"/>
      <c r="AJ11" s="301"/>
      <c r="AK11" s="300">
        <v>11</v>
      </c>
      <c r="AL11" s="301" t="s">
        <v>303</v>
      </c>
      <c r="AQ11" s="98"/>
      <c r="AR11" s="98"/>
      <c r="AS11" s="98"/>
      <c r="AT11" s="98"/>
      <c r="AU11" s="98"/>
      <c r="AV11" s="98"/>
      <c r="AW11" s="98"/>
      <c r="AX11" s="98"/>
      <c r="AY11" s="98"/>
      <c r="AZ11" s="98"/>
    </row>
    <row r="12" spans="1:52" ht="20.100000000000001" customHeight="1">
      <c r="A12" s="299" t="str">
        <f>'Attach 3(JV)'!E11</f>
        <v>Gurugram (Haryana) - 122001</v>
      </c>
      <c r="B12" s="297"/>
      <c r="F12" s="19"/>
      <c r="G12" s="19"/>
      <c r="H12" s="19"/>
      <c r="AB12" s="17"/>
      <c r="AC12" s="2"/>
      <c r="AE12" s="33">
        <v>12</v>
      </c>
      <c r="AF12" s="67" t="s">
        <v>326</v>
      </c>
      <c r="AG12" s="300">
        <v>12</v>
      </c>
      <c r="AH12" s="300" t="s">
        <v>295</v>
      </c>
      <c r="AI12" s="301"/>
      <c r="AJ12" s="301"/>
      <c r="AK12" s="300">
        <v>12</v>
      </c>
      <c r="AL12" s="301" t="s">
        <v>304</v>
      </c>
      <c r="AQ12" s="98"/>
      <c r="AR12" s="98"/>
      <c r="AS12" s="98"/>
      <c r="AT12" s="98"/>
      <c r="AU12" s="98"/>
      <c r="AV12" s="98"/>
      <c r="AW12" s="98"/>
      <c r="AX12" s="98"/>
      <c r="AY12" s="98"/>
      <c r="AZ12" s="98"/>
    </row>
    <row r="13" spans="1:52" ht="20.100000000000001" customHeight="1">
      <c r="A13" s="299"/>
      <c r="B13" s="297"/>
      <c r="F13" s="19"/>
      <c r="G13" s="19"/>
      <c r="H13" s="19"/>
      <c r="AB13" s="17"/>
      <c r="AC13" s="2"/>
      <c r="AE13" s="33">
        <v>13</v>
      </c>
      <c r="AF13" s="67" t="s">
        <v>327</v>
      </c>
      <c r="AG13" s="300">
        <v>13</v>
      </c>
      <c r="AH13" s="300" t="s">
        <v>295</v>
      </c>
      <c r="AI13" s="301"/>
      <c r="AJ13" s="301"/>
      <c r="AK13" s="301"/>
      <c r="AL13" s="301"/>
      <c r="AQ13" s="98"/>
      <c r="AR13" s="98"/>
      <c r="AS13" s="98"/>
      <c r="AT13" s="98"/>
      <c r="AU13" s="98"/>
      <c r="AV13" s="98"/>
      <c r="AW13" s="98"/>
      <c r="AX13" s="98"/>
      <c r="AY13" s="98"/>
      <c r="AZ13" s="98"/>
    </row>
    <row r="14" spans="1:52" ht="12" customHeight="1">
      <c r="A14" s="24"/>
      <c r="B14" s="24"/>
      <c r="F14" s="19"/>
      <c r="G14" s="19"/>
      <c r="H14" s="19"/>
      <c r="AB14" s="17"/>
      <c r="AC14" s="2"/>
      <c r="AE14" s="33">
        <v>14</v>
      </c>
      <c r="AF14" s="67" t="s">
        <v>328</v>
      </c>
      <c r="AG14" s="300">
        <v>14</v>
      </c>
      <c r="AH14" s="300" t="s">
        <v>295</v>
      </c>
      <c r="AI14" s="301"/>
      <c r="AJ14" s="301"/>
      <c r="AK14" s="301"/>
      <c r="AL14" s="301"/>
      <c r="AQ14" s="98"/>
      <c r="AR14" s="98"/>
      <c r="AS14" s="98"/>
      <c r="AT14" s="98"/>
      <c r="AU14" s="98"/>
      <c r="AV14" s="98"/>
      <c r="AW14" s="98"/>
      <c r="AX14" s="98"/>
      <c r="AY14" s="98"/>
      <c r="AZ14" s="98"/>
    </row>
    <row r="15" spans="1:52" ht="96" customHeight="1">
      <c r="A15" s="209" t="s">
        <v>338</v>
      </c>
      <c r="B15" s="39"/>
      <c r="C15" s="1007" t="str">
        <f>Basic!B1</f>
        <v>Reconductoring Package OH01 for (i) Reconductoring of Khandong (NEEPCO) – Halflong (POWERGRID) 132kV S/c Transmission Line and (ii) Reconductoring of Halflong (POWERGRID)– Jiribam (POWERGRID) 132kV S/c Transmission Line under North Eastern Region Expansion Scheme-XXIV (NERES-XXIV).</v>
      </c>
      <c r="D15" s="1007"/>
      <c r="E15" s="1007"/>
      <c r="F15" s="1007"/>
      <c r="G15" s="19"/>
      <c r="H15" s="19"/>
      <c r="AB15" s="17"/>
      <c r="AC15" s="2"/>
      <c r="AE15" s="33">
        <v>15</v>
      </c>
      <c r="AF15" s="67" t="s">
        <v>329</v>
      </c>
      <c r="AG15" s="300">
        <v>15</v>
      </c>
      <c r="AH15" s="300" t="s">
        <v>295</v>
      </c>
      <c r="AI15" s="301"/>
      <c r="AJ15" s="301"/>
      <c r="AK15" s="301"/>
      <c r="AL15" s="301"/>
      <c r="AQ15" s="98"/>
      <c r="AR15" s="98"/>
      <c r="AS15" s="98"/>
      <c r="AT15" s="98"/>
      <c r="AU15" s="98"/>
      <c r="AV15" s="98"/>
      <c r="AW15" s="98"/>
      <c r="AX15" s="98"/>
      <c r="AY15" s="98"/>
      <c r="AZ15" s="98"/>
    </row>
    <row r="16" spans="1:52" ht="30" customHeight="1">
      <c r="A16" s="16" t="s">
        <v>56</v>
      </c>
      <c r="C16" s="19"/>
      <c r="D16" s="19"/>
      <c r="E16" s="19"/>
      <c r="F16" s="19"/>
      <c r="G16" s="1012" t="s">
        <v>169</v>
      </c>
      <c r="H16" s="1012"/>
      <c r="P16" s="16">
        <f>'Names of Bidder'!I4</f>
        <v>0</v>
      </c>
      <c r="AB16" s="17"/>
      <c r="AC16" s="2"/>
      <c r="AE16" s="33">
        <v>16</v>
      </c>
      <c r="AF16" s="67" t="s">
        <v>330</v>
      </c>
      <c r="AG16" s="300">
        <v>16</v>
      </c>
      <c r="AH16" s="300" t="s">
        <v>295</v>
      </c>
      <c r="AI16" s="301"/>
      <c r="AJ16" s="301"/>
      <c r="AK16" s="301"/>
      <c r="AL16" s="301"/>
      <c r="AQ16" s="98"/>
      <c r="AR16" s="98"/>
      <c r="AS16" s="98"/>
      <c r="AT16" s="98"/>
      <c r="AU16" s="98"/>
      <c r="AV16" s="98"/>
      <c r="AW16" s="98"/>
      <c r="AX16" s="98"/>
      <c r="AY16" s="98"/>
      <c r="AZ16" s="98"/>
    </row>
    <row r="17" spans="1:52" s="16" customFormat="1" ht="171.75" customHeight="1">
      <c r="A17" s="48">
        <v>1</v>
      </c>
      <c r="B17" s="992"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992"/>
      <c r="D17" s="992"/>
      <c r="E17" s="992"/>
      <c r="F17" s="992"/>
      <c r="G17" s="137" t="s">
        <v>459</v>
      </c>
      <c r="H17" s="303" t="s">
        <v>460</v>
      </c>
      <c r="I17" s="304"/>
      <c r="Z17" s="38"/>
      <c r="AA17" s="38"/>
      <c r="AB17" s="61" t="s">
        <v>339</v>
      </c>
      <c r="AD17" s="33"/>
      <c r="AE17" s="33">
        <v>17</v>
      </c>
      <c r="AF17" s="16" t="s">
        <v>331</v>
      </c>
      <c r="AG17" s="300">
        <v>17</v>
      </c>
      <c r="AH17" s="300" t="s">
        <v>295</v>
      </c>
      <c r="AI17" s="301"/>
      <c r="AJ17" s="301"/>
      <c r="AK17" s="301"/>
      <c r="AL17" s="301"/>
      <c r="AQ17" s="101"/>
      <c r="AR17" s="101"/>
      <c r="AS17" s="101"/>
      <c r="AT17" s="101"/>
      <c r="AU17" s="101"/>
      <c r="AV17" s="101"/>
      <c r="AW17" s="101"/>
      <c r="AX17" s="101"/>
      <c r="AY17" s="101"/>
      <c r="AZ17" s="101"/>
    </row>
    <row r="18" spans="1:52" s="16" customFormat="1" ht="43.5" customHeight="1">
      <c r="A18" s="48"/>
      <c r="B18" s="1014" t="s">
        <v>521</v>
      </c>
      <c r="C18" s="1014"/>
      <c r="D18" s="1014"/>
      <c r="E18" s="1014"/>
      <c r="F18" s="1014"/>
      <c r="G18" s="296"/>
      <c r="H18" s="305"/>
      <c r="I18" s="304"/>
      <c r="Z18" s="38"/>
      <c r="AA18" s="38"/>
      <c r="AB18" s="61"/>
      <c r="AD18" s="33"/>
      <c r="AE18" s="33"/>
      <c r="AG18" s="300"/>
      <c r="AH18" s="300"/>
      <c r="AI18" s="301"/>
      <c r="AJ18" s="301"/>
      <c r="AK18" s="301"/>
      <c r="AL18" s="301"/>
      <c r="AQ18" s="101"/>
      <c r="AR18" s="101"/>
      <c r="AS18" s="101"/>
      <c r="AT18" s="101"/>
      <c r="AU18" s="101"/>
      <c r="AV18" s="101"/>
      <c r="AW18" s="101"/>
      <c r="AX18" s="101"/>
      <c r="AY18" s="101"/>
      <c r="AZ18" s="101"/>
    </row>
    <row r="19" spans="1:52" s="16" customFormat="1" ht="54.75" customHeight="1">
      <c r="A19" s="48">
        <v>1.1000000000000001</v>
      </c>
      <c r="B19" s="1014" t="s">
        <v>545</v>
      </c>
      <c r="C19" s="1014"/>
      <c r="D19" s="1014"/>
      <c r="E19" s="1014"/>
      <c r="F19" s="1014"/>
      <c r="G19" s="135"/>
      <c r="H19" s="135"/>
      <c r="I19" s="135"/>
      <c r="J19" s="61"/>
      <c r="Z19" s="38"/>
      <c r="AA19" s="38"/>
      <c r="AB19" s="61"/>
      <c r="AD19" s="33"/>
      <c r="AE19" s="33"/>
      <c r="AG19" s="300"/>
      <c r="AH19" s="300"/>
      <c r="AI19" s="301"/>
      <c r="AJ19" s="301"/>
      <c r="AK19" s="301"/>
      <c r="AL19" s="301"/>
      <c r="AQ19" s="101"/>
      <c r="AR19" s="101"/>
      <c r="AS19" s="101"/>
      <c r="AT19" s="101"/>
      <c r="AU19" s="101"/>
      <c r="AV19" s="101"/>
      <c r="AW19" s="101"/>
      <c r="AX19" s="101"/>
      <c r="AY19" s="101"/>
      <c r="AZ19" s="101"/>
    </row>
    <row r="20" spans="1:52" ht="21" customHeight="1">
      <c r="A20" s="48">
        <v>2</v>
      </c>
      <c r="B20" s="49" t="s">
        <v>57</v>
      </c>
      <c r="C20" s="19"/>
      <c r="D20" s="19"/>
      <c r="E20" s="19"/>
      <c r="F20" s="19"/>
      <c r="G20" s="19"/>
      <c r="H20" s="19"/>
      <c r="AB20" s="17"/>
      <c r="AC20" s="2" t="s">
        <v>340</v>
      </c>
      <c r="AE20" s="33">
        <v>18</v>
      </c>
      <c r="AF20" s="67" t="s">
        <v>332</v>
      </c>
      <c r="AG20" s="300">
        <v>18</v>
      </c>
      <c r="AH20" s="300" t="s">
        <v>295</v>
      </c>
      <c r="AI20" s="301"/>
      <c r="AJ20" s="301"/>
      <c r="AK20" s="301"/>
      <c r="AL20" s="301"/>
      <c r="AQ20" s="98"/>
      <c r="AR20" s="98"/>
      <c r="AS20" s="98"/>
      <c r="AT20" s="98"/>
      <c r="AU20" s="98"/>
      <c r="AV20" s="98"/>
      <c r="AW20" s="98"/>
      <c r="AX20" s="98"/>
      <c r="AY20" s="98"/>
      <c r="AZ20" s="98"/>
    </row>
    <row r="21" spans="1:52" s="16" customFormat="1" ht="43.5" customHeight="1">
      <c r="B21" s="1008" t="s">
        <v>59</v>
      </c>
      <c r="C21" s="1008"/>
      <c r="D21" s="1008"/>
      <c r="E21" s="1008"/>
      <c r="F21" s="1008"/>
      <c r="G21" s="97"/>
      <c r="H21" s="97"/>
      <c r="I21" s="97"/>
      <c r="J21" s="205" t="s">
        <v>32</v>
      </c>
      <c r="K21" s="306" t="s">
        <v>626</v>
      </c>
      <c r="L21" s="307" t="s">
        <v>37</v>
      </c>
      <c r="AB21" s="17"/>
      <c r="AC21" s="2" t="s">
        <v>341</v>
      </c>
      <c r="AD21" s="33"/>
      <c r="AE21" s="33">
        <v>19</v>
      </c>
      <c r="AF21" s="16" t="s">
        <v>333</v>
      </c>
      <c r="AG21" s="300">
        <v>19</v>
      </c>
      <c r="AH21" s="300" t="s">
        <v>295</v>
      </c>
      <c r="AI21" s="308"/>
      <c r="AJ21" s="308"/>
      <c r="AK21" s="308"/>
      <c r="AL21" s="308"/>
      <c r="AQ21" s="101"/>
      <c r="AR21" s="101"/>
      <c r="AS21" s="101"/>
      <c r="AT21" s="101"/>
      <c r="AU21" s="101"/>
      <c r="AV21" s="101"/>
      <c r="AW21" s="101"/>
      <c r="AX21" s="101"/>
      <c r="AY21" s="101"/>
      <c r="AZ21" s="101"/>
    </row>
    <row r="22" spans="1:52" s="16" customFormat="1" ht="40.5" customHeight="1">
      <c r="B22" s="39" t="str">
        <f>"(a) Attachment 1(" &amp; Basic!$B$2 &amp; ") :"</f>
        <v>(a) Attachment 1(OH01) :</v>
      </c>
      <c r="C22" s="19"/>
      <c r="D22" s="1013" t="s">
        <v>345</v>
      </c>
      <c r="E22" s="1013"/>
      <c r="F22" s="1013"/>
      <c r="G22" s="137" t="s">
        <v>343</v>
      </c>
      <c r="H22" s="309" t="s">
        <v>625</v>
      </c>
      <c r="I22" s="309"/>
      <c r="J22" s="309"/>
      <c r="K22" s="309"/>
      <c r="L22" s="309"/>
      <c r="M22" s="24"/>
      <c r="N22" s="33"/>
      <c r="O22" s="33"/>
      <c r="P22" s="33"/>
      <c r="Q22" s="33"/>
      <c r="R22" s="33"/>
      <c r="S22" s="33"/>
      <c r="T22" s="33"/>
      <c r="U22" s="33"/>
      <c r="V22" s="33"/>
      <c r="W22" s="33"/>
      <c r="X22" s="33"/>
      <c r="Y22" s="33"/>
      <c r="AB22" s="17"/>
      <c r="AC22" s="2" t="s">
        <v>342</v>
      </c>
      <c r="AD22" s="33" t="str">
        <f>IF(ISERROR(LOOKUP(J22,AE1:AE22,AF1:AF22)), "Zero", LOOKUP(J22,AE1:AE22,AF1:AF22))</f>
        <v>Zero</v>
      </c>
      <c r="AE22" s="33">
        <v>20</v>
      </c>
      <c r="AF22" s="16" t="s">
        <v>334</v>
      </c>
      <c r="AG22" s="300">
        <v>20</v>
      </c>
      <c r="AH22" s="300" t="s">
        <v>295</v>
      </c>
      <c r="AI22" s="301"/>
      <c r="AJ22" s="301"/>
      <c r="AK22" s="301"/>
      <c r="AL22" s="301"/>
      <c r="AQ22" s="101"/>
      <c r="AR22" s="101"/>
      <c r="AS22" s="101"/>
      <c r="AT22" s="101"/>
      <c r="AU22" s="101"/>
      <c r="AV22" s="101"/>
      <c r="AW22" s="101"/>
      <c r="AX22" s="101"/>
      <c r="AY22" s="101"/>
      <c r="AZ22" s="101"/>
    </row>
    <row r="23" spans="1:52" s="16" customFormat="1" ht="7.5" customHeight="1">
      <c r="B23" s="39"/>
      <c r="C23" s="19"/>
      <c r="D23" s="1009"/>
      <c r="E23" s="1009"/>
      <c r="F23" s="1009"/>
      <c r="G23" s="61"/>
      <c r="H23" s="61"/>
      <c r="I23" s="61"/>
      <c r="J23" s="61"/>
      <c r="K23" s="33"/>
      <c r="L23" s="33"/>
      <c r="M23" s="24"/>
      <c r="N23" s="33"/>
      <c r="O23" s="33"/>
      <c r="P23" s="33"/>
      <c r="Q23" s="33"/>
      <c r="R23" s="33"/>
      <c r="S23" s="33"/>
      <c r="T23" s="33"/>
      <c r="U23" s="33"/>
      <c r="V23" s="33"/>
      <c r="W23" s="33"/>
      <c r="X23" s="33"/>
      <c r="Y23" s="33"/>
      <c r="AB23" s="17"/>
      <c r="AC23" s="2"/>
      <c r="AD23" s="33"/>
      <c r="AE23" s="33"/>
      <c r="AG23" s="300"/>
      <c r="AH23" s="300"/>
      <c r="AI23" s="301"/>
      <c r="AJ23" s="301"/>
      <c r="AK23" s="301"/>
      <c r="AL23" s="301"/>
      <c r="AQ23" s="101"/>
      <c r="AR23" s="101"/>
      <c r="AS23" s="101"/>
      <c r="AT23" s="101"/>
      <c r="AU23" s="101"/>
      <c r="AV23" s="101"/>
      <c r="AW23" s="101"/>
      <c r="AX23" s="101"/>
      <c r="AY23" s="101"/>
      <c r="AZ23" s="101"/>
    </row>
    <row r="24" spans="1:52" s="16" customFormat="1" ht="15" customHeight="1">
      <c r="B24" s="39"/>
      <c r="C24" s="19"/>
      <c r="D24" s="1009"/>
      <c r="E24" s="1010"/>
      <c r="F24" s="1010"/>
      <c r="G24" s="1015"/>
      <c r="H24" s="1015"/>
      <c r="I24" s="1015"/>
      <c r="J24" s="1015"/>
      <c r="K24" s="33"/>
      <c r="L24" s="33"/>
      <c r="M24" s="24"/>
      <c r="N24" s="33"/>
      <c r="O24" s="33"/>
      <c r="P24" s="33"/>
      <c r="Q24" s="33"/>
      <c r="R24" s="33"/>
      <c r="S24" s="33"/>
      <c r="T24" s="33"/>
      <c r="U24" s="33"/>
      <c r="V24" s="33"/>
      <c r="W24" s="33"/>
      <c r="X24" s="33"/>
      <c r="Y24" s="33"/>
      <c r="AB24" s="17"/>
      <c r="AC24" s="2"/>
      <c r="AD24" s="33"/>
      <c r="AE24" s="33"/>
      <c r="AG24" s="300"/>
      <c r="AH24" s="300"/>
      <c r="AI24" s="301"/>
      <c r="AJ24" s="301"/>
      <c r="AK24" s="301"/>
      <c r="AL24" s="301"/>
      <c r="AQ24" s="101"/>
      <c r="AR24" s="101"/>
      <c r="AS24" s="101"/>
      <c r="AT24" s="101"/>
      <c r="AU24" s="101"/>
      <c r="AV24" s="101"/>
      <c r="AW24" s="101"/>
      <c r="AX24" s="101"/>
      <c r="AY24" s="101"/>
      <c r="AZ24" s="101"/>
    </row>
    <row r="25" spans="1:52" s="16" customFormat="1" ht="74.25" customHeight="1">
      <c r="B25" s="39" t="str">
        <f>"(b) Attachment 2(" &amp; Basic!$B$2 &amp; ") :"</f>
        <v>(b) Attachment 2(OH01) :</v>
      </c>
      <c r="C25" s="19"/>
      <c r="D25" s="574" t="s">
        <v>60</v>
      </c>
      <c r="E25" s="574"/>
      <c r="F25" s="574"/>
      <c r="G25" s="1015"/>
      <c r="H25" s="1015"/>
      <c r="I25" s="1015"/>
      <c r="J25" s="1015"/>
      <c r="AB25" s="17"/>
      <c r="AC25" s="2" t="s">
        <v>343</v>
      </c>
      <c r="AD25" s="33" t="str">
        <f>IF(J22 &gt; 9, "("&amp;J22&amp;")", "(0"&amp;J22&amp;")")</f>
        <v>(0)</v>
      </c>
      <c r="AE25" s="33"/>
      <c r="AG25" s="300">
        <v>21</v>
      </c>
      <c r="AH25" s="300" t="s">
        <v>110</v>
      </c>
      <c r="AI25" s="301"/>
      <c r="AJ25" s="301"/>
      <c r="AK25" s="301"/>
      <c r="AL25" s="301"/>
      <c r="AQ25" s="101"/>
      <c r="AR25" s="101"/>
      <c r="AS25" s="101"/>
      <c r="AT25" s="101"/>
      <c r="AU25" s="101"/>
      <c r="AV25" s="101"/>
      <c r="AW25" s="101"/>
      <c r="AX25" s="101"/>
      <c r="AY25" s="101"/>
      <c r="AZ25" s="101"/>
    </row>
    <row r="26" spans="1:52" s="16" customFormat="1" ht="78.75" customHeight="1">
      <c r="B26" s="39" t="str">
        <f>"(c) Attachment 3(" &amp; Basic!$B$2 &amp; ") :"</f>
        <v>(c) Attachment 3(OH01) :</v>
      </c>
      <c r="C26" s="19"/>
      <c r="D26" s="574" t="s">
        <v>310</v>
      </c>
      <c r="E26" s="574"/>
      <c r="F26" s="574"/>
      <c r="G26" s="50"/>
      <c r="H26" s="50"/>
      <c r="AB26" s="17"/>
      <c r="AC26" s="2"/>
      <c r="AD26" s="33"/>
      <c r="AE26" s="33"/>
      <c r="AG26" s="300">
        <v>22</v>
      </c>
      <c r="AH26" s="300" t="s">
        <v>295</v>
      </c>
      <c r="AI26" s="301"/>
      <c r="AJ26" s="301"/>
      <c r="AK26" s="301"/>
      <c r="AL26" s="301"/>
      <c r="AQ26" s="101"/>
      <c r="AR26" s="101"/>
      <c r="AS26" s="101"/>
      <c r="AT26" s="101"/>
      <c r="AU26" s="101"/>
      <c r="AV26" s="101"/>
      <c r="AW26" s="101"/>
      <c r="AX26" s="101"/>
      <c r="AY26" s="101"/>
      <c r="AZ26" s="101"/>
    </row>
    <row r="27" spans="1:52" s="16" customFormat="1" ht="58.5" customHeight="1">
      <c r="D27" s="574" t="s">
        <v>167</v>
      </c>
      <c r="E27" s="574"/>
      <c r="F27" s="574"/>
      <c r="G27" s="310"/>
      <c r="H27" s="311">
        <f>'Names of Bidder'!D9</f>
        <v>0</v>
      </c>
      <c r="J27" s="61"/>
      <c r="K27" s="61"/>
      <c r="L27" s="61"/>
      <c r="M27" s="61"/>
      <c r="N27" s="61"/>
      <c r="O27" s="61"/>
      <c r="P27" s="61"/>
      <c r="Q27" s="61"/>
      <c r="R27" s="61"/>
      <c r="S27" s="61"/>
      <c r="T27" s="61"/>
      <c r="U27" s="61"/>
      <c r="V27" s="61"/>
      <c r="W27" s="61"/>
      <c r="X27" s="61"/>
      <c r="Y27" s="61"/>
      <c r="AB27" s="17"/>
      <c r="AC27" s="2" t="s">
        <v>344</v>
      </c>
      <c r="AD27" s="33"/>
      <c r="AE27" s="33"/>
      <c r="AG27" s="300">
        <v>23</v>
      </c>
      <c r="AH27" s="300" t="s">
        <v>295</v>
      </c>
      <c r="AI27" s="301"/>
      <c r="AJ27" s="301"/>
      <c r="AK27" s="301"/>
      <c r="AL27" s="301"/>
      <c r="AQ27" s="101"/>
      <c r="AR27" s="101"/>
      <c r="AS27" s="101"/>
      <c r="AT27" s="101"/>
      <c r="AU27" s="101"/>
      <c r="AV27" s="101"/>
      <c r="AW27" s="101"/>
      <c r="AX27" s="101"/>
      <c r="AY27" s="101"/>
      <c r="AZ27" s="101"/>
    </row>
    <row r="28" spans="1:52" s="16" customFormat="1" ht="48" customHeight="1">
      <c r="D28" s="574" t="s">
        <v>168</v>
      </c>
      <c r="E28" s="574"/>
      <c r="F28" s="574"/>
      <c r="G28" s="310">
        <v>0</v>
      </c>
      <c r="H28" s="311">
        <f>'Names of Bidder'!D10</f>
        <v>1</v>
      </c>
      <c r="J28" s="62"/>
      <c r="K28" s="62"/>
      <c r="L28" s="62"/>
      <c r="M28" s="62"/>
      <c r="N28" s="62"/>
      <c r="O28" s="62"/>
      <c r="P28" s="62"/>
      <c r="Q28" s="62"/>
      <c r="R28" s="62"/>
      <c r="S28" s="62"/>
      <c r="T28" s="62"/>
      <c r="U28" s="62"/>
      <c r="V28" s="62"/>
      <c r="W28" s="62"/>
      <c r="X28" s="62"/>
      <c r="Y28" s="62"/>
      <c r="Z28" s="62"/>
      <c r="AA28" s="62"/>
      <c r="AB28" s="17"/>
      <c r="AC28" s="2" t="s">
        <v>345</v>
      </c>
      <c r="AD28" s="33"/>
      <c r="AE28" s="33"/>
      <c r="AG28" s="300">
        <v>24</v>
      </c>
      <c r="AH28" s="300" t="s">
        <v>295</v>
      </c>
      <c r="AI28" s="301"/>
      <c r="AJ28" s="301"/>
      <c r="AK28" s="301"/>
      <c r="AL28" s="301"/>
      <c r="AQ28" s="101"/>
      <c r="AR28" s="101"/>
      <c r="AS28" s="101"/>
      <c r="AT28" s="101"/>
      <c r="AU28" s="101"/>
      <c r="AV28" s="101"/>
      <c r="AW28" s="101"/>
      <c r="AX28" s="101"/>
      <c r="AY28" s="101"/>
      <c r="AZ28" s="101"/>
    </row>
    <row r="29" spans="1:52" ht="187.5" customHeight="1">
      <c r="B29" s="39" t="str">
        <f>"(d) Attachment 4(" &amp; Basic!$B$2 &amp; ") :"</f>
        <v>(d) Attachment 4(OH01) :</v>
      </c>
      <c r="C29" s="39"/>
      <c r="D29" s="574" t="s">
        <v>309</v>
      </c>
      <c r="E29" s="574"/>
      <c r="F29" s="574"/>
      <c r="G29" s="102"/>
      <c r="H29" s="50"/>
      <c r="AB29" s="17"/>
      <c r="AC29" s="2"/>
      <c r="AG29" s="300">
        <v>25</v>
      </c>
      <c r="AH29" s="300" t="s">
        <v>295</v>
      </c>
      <c r="AI29" s="301"/>
      <c r="AJ29" s="301"/>
      <c r="AK29" s="301"/>
      <c r="AL29" s="301"/>
      <c r="AQ29" s="98"/>
      <c r="AR29" s="98"/>
      <c r="AS29" s="98"/>
      <c r="AT29" s="98"/>
      <c r="AU29" s="98"/>
      <c r="AV29" s="98"/>
      <c r="AW29" s="98"/>
      <c r="AX29" s="98"/>
      <c r="AY29" s="98"/>
      <c r="AZ29" s="98"/>
    </row>
    <row r="30" spans="1:52" ht="74.25" customHeight="1">
      <c r="B30" s="39" t="str">
        <f>"(e) Attachment 5(" &amp; Basic!$B$2 &amp; ") :"</f>
        <v>(e) Attachment 5(OH01) :</v>
      </c>
      <c r="C30" s="39"/>
      <c r="D30" s="574" t="s">
        <v>61</v>
      </c>
      <c r="E30" s="574"/>
      <c r="F30" s="574"/>
      <c r="G30" s="50"/>
      <c r="H30" s="50"/>
      <c r="AB30" s="17"/>
      <c r="AC30" s="2"/>
      <c r="AG30" s="300">
        <v>26</v>
      </c>
      <c r="AH30" s="300" t="s">
        <v>295</v>
      </c>
      <c r="AI30" s="301"/>
      <c r="AJ30" s="301"/>
      <c r="AK30" s="301"/>
      <c r="AL30" s="301"/>
      <c r="AQ30" s="98"/>
      <c r="AR30" s="98"/>
      <c r="AS30" s="98"/>
      <c r="AT30" s="98"/>
      <c r="AU30" s="98"/>
      <c r="AV30" s="98"/>
      <c r="AW30" s="98"/>
      <c r="AX30" s="98"/>
      <c r="AY30" s="98"/>
      <c r="AZ30" s="98"/>
    </row>
    <row r="31" spans="1:52" s="16" customFormat="1" ht="97.5" customHeight="1">
      <c r="B31" s="39" t="str">
        <f>"(f) Attachment 5A(" &amp; Basic!$B$2 &amp; ") :"</f>
        <v>(f) Attachment 5A(OH01) :</v>
      </c>
      <c r="C31" s="39"/>
      <c r="D31" s="574" t="s">
        <v>499</v>
      </c>
      <c r="E31" s="574"/>
      <c r="F31" s="574"/>
      <c r="G31" s="50"/>
      <c r="H31" s="50"/>
      <c r="AB31" s="17"/>
      <c r="AC31" s="2"/>
      <c r="AD31" s="33"/>
      <c r="AE31" s="33"/>
      <c r="AG31" s="300">
        <v>27</v>
      </c>
      <c r="AH31" s="300" t="s">
        <v>295</v>
      </c>
      <c r="AI31" s="301"/>
      <c r="AJ31" s="301"/>
      <c r="AK31" s="301"/>
      <c r="AL31" s="301"/>
      <c r="AQ31" s="101"/>
      <c r="AR31" s="101"/>
      <c r="AS31" s="101"/>
      <c r="AT31" s="101"/>
      <c r="AU31" s="101"/>
      <c r="AV31" s="101"/>
      <c r="AW31" s="101"/>
      <c r="AX31" s="101"/>
      <c r="AY31" s="101"/>
      <c r="AZ31" s="101"/>
    </row>
    <row r="32" spans="1:52" s="16" customFormat="1" ht="42.75" hidden="1" customHeight="1">
      <c r="B32" s="39"/>
      <c r="C32" s="39"/>
      <c r="D32" s="574"/>
      <c r="E32" s="574"/>
      <c r="F32" s="574"/>
      <c r="G32" s="50"/>
      <c r="H32" s="50"/>
      <c r="AB32" s="17"/>
      <c r="AC32" s="2"/>
      <c r="AD32" s="33"/>
      <c r="AE32" s="33"/>
      <c r="AG32" s="300"/>
      <c r="AH32" s="300"/>
      <c r="AI32" s="301"/>
      <c r="AJ32" s="301"/>
      <c r="AK32" s="301"/>
      <c r="AL32" s="301"/>
      <c r="AQ32" s="101"/>
      <c r="AR32" s="101"/>
      <c r="AS32" s="101"/>
      <c r="AT32" s="101"/>
      <c r="AU32" s="101"/>
      <c r="AV32" s="101"/>
      <c r="AW32" s="101"/>
      <c r="AX32" s="101"/>
      <c r="AY32" s="101"/>
      <c r="AZ32" s="101"/>
    </row>
    <row r="33" spans="2:52" s="16" customFormat="1" ht="108.75" customHeight="1">
      <c r="B33" s="39" t="str">
        <f>"(g) Attachment 6(" &amp; Basic!$B$2 &amp; ") :"</f>
        <v>(g) Attachment 6(OH01) :</v>
      </c>
      <c r="C33" s="39"/>
      <c r="D33" s="574" t="s">
        <v>62</v>
      </c>
      <c r="E33" s="574"/>
      <c r="F33" s="574"/>
      <c r="G33" s="51"/>
      <c r="H33" s="51"/>
      <c r="AB33" s="17"/>
      <c r="AC33" s="2"/>
      <c r="AD33" s="33"/>
      <c r="AE33" s="33"/>
      <c r="AG33" s="300">
        <v>28</v>
      </c>
      <c r="AH33" s="300" t="s">
        <v>295</v>
      </c>
      <c r="AI33" s="301"/>
      <c r="AJ33" s="301"/>
      <c r="AK33" s="301"/>
      <c r="AL33" s="301"/>
      <c r="AQ33" s="101"/>
      <c r="AR33" s="101"/>
      <c r="AS33" s="101"/>
      <c r="AT33" s="101"/>
      <c r="AU33" s="101"/>
      <c r="AV33" s="101"/>
      <c r="AW33" s="101"/>
      <c r="AX33" s="101"/>
      <c r="AY33" s="101"/>
      <c r="AZ33" s="101"/>
    </row>
    <row r="34" spans="2:52" s="16" customFormat="1" ht="58.5" customHeight="1">
      <c r="B34" s="39" t="str">
        <f>"(h) Attachment 7(" &amp; Basic!$B$2 &amp; ") :"</f>
        <v>(h) Attachment 7(OH01) :</v>
      </c>
      <c r="C34" s="39"/>
      <c r="D34" s="574" t="s">
        <v>457</v>
      </c>
      <c r="E34" s="574"/>
      <c r="F34" s="574"/>
      <c r="G34" s="50"/>
      <c r="H34" s="50"/>
      <c r="AB34" s="17"/>
      <c r="AC34" s="2"/>
      <c r="AD34" s="33"/>
      <c r="AE34" s="33"/>
      <c r="AG34" s="300">
        <v>29</v>
      </c>
      <c r="AH34" s="300" t="s">
        <v>295</v>
      </c>
      <c r="AI34" s="301"/>
      <c r="AJ34" s="301"/>
      <c r="AK34" s="301"/>
      <c r="AL34" s="301"/>
      <c r="AQ34" s="101"/>
      <c r="AR34" s="101"/>
      <c r="AS34" s="101"/>
      <c r="AT34" s="101"/>
      <c r="AU34" s="101"/>
      <c r="AV34" s="101"/>
      <c r="AW34" s="101"/>
      <c r="AX34" s="101"/>
      <c r="AY34" s="101"/>
      <c r="AZ34" s="101"/>
    </row>
    <row r="35" spans="2:52" s="16" customFormat="1" ht="33" customHeight="1">
      <c r="B35" s="39" t="str">
        <f>"(i) Attachment 8(" &amp; Basic!$B$2 &amp; ") :"</f>
        <v>(i) Attachment 8(OH01) :</v>
      </c>
      <c r="C35" s="39"/>
      <c r="D35" s="574" t="s">
        <v>311</v>
      </c>
      <c r="E35" s="574"/>
      <c r="F35" s="574"/>
      <c r="G35" s="50"/>
      <c r="H35" s="50"/>
      <c r="AB35" s="17"/>
      <c r="AC35" s="2"/>
      <c r="AD35" s="33"/>
      <c r="AE35" s="33"/>
      <c r="AG35" s="300">
        <v>30</v>
      </c>
      <c r="AH35" s="300" t="s">
        <v>295</v>
      </c>
      <c r="AI35" s="301"/>
      <c r="AJ35" s="301"/>
      <c r="AK35" s="301"/>
      <c r="AL35" s="301"/>
      <c r="AQ35" s="101"/>
      <c r="AR35" s="101"/>
      <c r="AS35" s="101"/>
      <c r="AT35" s="101"/>
      <c r="AU35" s="101"/>
      <c r="AV35" s="101"/>
      <c r="AW35" s="101"/>
      <c r="AX35" s="101"/>
      <c r="AY35" s="101"/>
      <c r="AZ35" s="101"/>
    </row>
    <row r="36" spans="2:52" s="16" customFormat="1" ht="33" customHeight="1">
      <c r="B36" s="39" t="str">
        <f>"(j) Attachment 9(" &amp; Basic!$B$2 &amp; ") :"</f>
        <v>(j) Attachment 9(OH01) :</v>
      </c>
      <c r="C36" s="39"/>
      <c r="D36" s="574" t="s">
        <v>63</v>
      </c>
      <c r="E36" s="574"/>
      <c r="F36" s="574"/>
      <c r="G36" s="50"/>
      <c r="H36" s="50"/>
      <c r="AB36" s="17"/>
      <c r="AC36" s="2"/>
      <c r="AD36" s="33"/>
      <c r="AE36" s="33"/>
      <c r="AG36" s="300">
        <v>31</v>
      </c>
      <c r="AH36" s="300" t="s">
        <v>110</v>
      </c>
      <c r="AI36" s="301"/>
      <c r="AJ36" s="301"/>
      <c r="AK36" s="301"/>
      <c r="AL36" s="301"/>
      <c r="AQ36" s="101"/>
      <c r="AR36" s="101"/>
      <c r="AS36" s="101"/>
      <c r="AT36" s="101"/>
      <c r="AU36" s="101"/>
      <c r="AV36" s="101"/>
      <c r="AW36" s="101"/>
      <c r="AX36" s="101"/>
      <c r="AY36" s="101"/>
      <c r="AZ36" s="101"/>
    </row>
    <row r="37" spans="2:52" s="16" customFormat="1" ht="33" customHeight="1">
      <c r="B37" s="39" t="str">
        <f>"(k) Attachment 10(" &amp; Basic!$B$2 &amp; ") :"</f>
        <v>(k) Attachment 10(OH01) :</v>
      </c>
      <c r="C37" s="39"/>
      <c r="D37" s="574" t="s">
        <v>64</v>
      </c>
      <c r="E37" s="574"/>
      <c r="F37" s="574"/>
      <c r="G37" s="50"/>
      <c r="H37" s="50"/>
      <c r="AB37" s="17"/>
      <c r="AC37" s="2"/>
      <c r="AD37" s="33"/>
      <c r="AE37" s="33"/>
      <c r="AQ37" s="101"/>
      <c r="AR37" s="101"/>
      <c r="AS37" s="101"/>
      <c r="AT37" s="101"/>
      <c r="AU37" s="101"/>
      <c r="AV37" s="101"/>
      <c r="AW37" s="101"/>
      <c r="AX37" s="101"/>
      <c r="AY37" s="101"/>
      <c r="AZ37" s="101"/>
    </row>
    <row r="38" spans="2:52" s="16" customFormat="1" ht="36" customHeight="1">
      <c r="B38" s="39" t="str">
        <f>"(l) Attachment 11(" &amp; Basic!$B$2 &amp; ") :"</f>
        <v>(l) Attachment 11(OH01) :</v>
      </c>
      <c r="C38" s="39"/>
      <c r="D38" s="574" t="s">
        <v>65</v>
      </c>
      <c r="E38" s="574"/>
      <c r="F38" s="574"/>
      <c r="G38" s="50"/>
      <c r="H38" s="50"/>
      <c r="AB38" s="17"/>
      <c r="AC38" s="2"/>
      <c r="AD38" s="33"/>
      <c r="AE38" s="33"/>
      <c r="AQ38" s="101"/>
      <c r="AR38" s="101"/>
      <c r="AS38" s="101"/>
      <c r="AT38" s="101"/>
      <c r="AU38" s="101"/>
      <c r="AV38" s="101"/>
      <c r="AW38" s="101"/>
      <c r="AX38" s="101"/>
      <c r="AY38" s="101"/>
      <c r="AZ38" s="101"/>
    </row>
    <row r="39" spans="2:52" s="16" customFormat="1" ht="46.5" customHeight="1">
      <c r="B39" s="39" t="str">
        <f>"(m) Attachment 12(" &amp; Basic!$B$2 &amp; ") :"</f>
        <v>(m) Attachment 12(OH01) :</v>
      </c>
      <c r="C39" s="39"/>
      <c r="D39" s="574" t="s">
        <v>285</v>
      </c>
      <c r="E39" s="574"/>
      <c r="F39" s="574"/>
      <c r="G39" s="50"/>
      <c r="H39" s="50"/>
      <c r="AB39" s="17"/>
      <c r="AC39" s="2"/>
      <c r="AD39" s="33"/>
      <c r="AE39" s="33"/>
      <c r="AQ39" s="101"/>
      <c r="AR39" s="101"/>
      <c r="AS39" s="101"/>
      <c r="AT39" s="101"/>
      <c r="AU39" s="101"/>
      <c r="AV39" s="101"/>
      <c r="AW39" s="101"/>
      <c r="AX39" s="101"/>
      <c r="AY39" s="101"/>
      <c r="AZ39" s="101"/>
    </row>
    <row r="40" spans="2:52" s="16" customFormat="1" ht="46.5" customHeight="1">
      <c r="B40" s="39" t="str">
        <f>"(n) Attachment 13(" &amp; Basic!$B$2 &amp; ") :"</f>
        <v>(n) Attachment 13(OH01) :</v>
      </c>
      <c r="C40" s="39"/>
      <c r="D40" s="574" t="s">
        <v>286</v>
      </c>
      <c r="E40" s="574"/>
      <c r="F40" s="574"/>
      <c r="G40" s="50"/>
      <c r="H40" s="50"/>
      <c r="AB40" s="17"/>
      <c r="AC40" s="2"/>
      <c r="AD40" s="33"/>
      <c r="AE40" s="33"/>
      <c r="AQ40" s="101"/>
      <c r="AR40" s="101"/>
      <c r="AS40" s="101"/>
      <c r="AT40" s="101"/>
      <c r="AU40" s="101"/>
      <c r="AV40" s="101"/>
      <c r="AW40" s="101"/>
      <c r="AX40" s="101"/>
      <c r="AY40" s="101"/>
      <c r="AZ40" s="101"/>
    </row>
    <row r="41" spans="2:52" s="16" customFormat="1" ht="57" customHeight="1">
      <c r="B41" s="39" t="str">
        <f>"(o) Attachment 14(" &amp; Basic!$B$2 &amp; ") :"</f>
        <v>(o) Attachment 14(OH01) :</v>
      </c>
      <c r="C41" s="39"/>
      <c r="D41" s="574" t="s">
        <v>66</v>
      </c>
      <c r="E41" s="574"/>
      <c r="F41" s="574"/>
      <c r="G41" s="50"/>
      <c r="H41" s="50"/>
      <c r="AB41" s="17"/>
      <c r="AC41" s="2"/>
      <c r="AD41" s="33"/>
      <c r="AE41" s="33"/>
      <c r="AQ41" s="101"/>
      <c r="AR41" s="101"/>
      <c r="AS41" s="101"/>
      <c r="AT41" s="101"/>
      <c r="AU41" s="101"/>
      <c r="AV41" s="101"/>
      <c r="AW41" s="101"/>
      <c r="AX41" s="101"/>
      <c r="AY41" s="101"/>
      <c r="AZ41" s="101"/>
    </row>
    <row r="42" spans="2:52" s="16" customFormat="1" ht="74.25" customHeight="1">
      <c r="B42" s="39" t="str">
        <f>"(p) Attachment 15(" &amp; Basic!$B$2 &amp; ") :"</f>
        <v>(p) Attachment 15(OH01) :</v>
      </c>
      <c r="C42" s="39"/>
      <c r="D42" s="574" t="s">
        <v>630</v>
      </c>
      <c r="E42" s="574"/>
      <c r="F42" s="574"/>
      <c r="G42" s="50"/>
      <c r="H42" s="50"/>
      <c r="AB42" s="17"/>
      <c r="AC42" s="2"/>
      <c r="AD42" s="33"/>
      <c r="AE42" s="33"/>
      <c r="AQ42" s="101"/>
      <c r="AR42" s="101"/>
      <c r="AS42" s="101"/>
      <c r="AT42" s="101"/>
      <c r="AU42" s="101"/>
      <c r="AV42" s="101"/>
      <c r="AW42" s="101"/>
      <c r="AX42" s="101"/>
      <c r="AY42" s="101"/>
      <c r="AZ42" s="101"/>
    </row>
    <row r="43" spans="2:52" ht="44.25" customHeight="1">
      <c r="B43" s="39" t="str">
        <f>"(q) Attachment 16(" &amp; Basic!$B$2 &amp; ") :"</f>
        <v>(q) Attachment 16(OH01) :</v>
      </c>
      <c r="C43" s="39"/>
      <c r="D43" s="574" t="s">
        <v>287</v>
      </c>
      <c r="E43" s="574"/>
      <c r="F43" s="574"/>
      <c r="G43" s="50"/>
      <c r="H43" s="50"/>
      <c r="AB43" s="17"/>
      <c r="AC43" s="2"/>
      <c r="AQ43" s="98"/>
      <c r="AR43" s="98"/>
      <c r="AS43" s="98"/>
      <c r="AT43" s="98"/>
      <c r="AU43" s="98"/>
      <c r="AV43" s="98"/>
      <c r="AW43" s="98"/>
      <c r="AX43" s="98"/>
      <c r="AY43" s="98"/>
      <c r="AZ43" s="98"/>
    </row>
    <row r="44" spans="2:52" ht="40.5" customHeight="1">
      <c r="B44" s="39" t="str">
        <f>"(r) Attachment 17(" &amp; Basic!$B$2 &amp; ") :"</f>
        <v>(r) Attachment 17(OH01) :</v>
      </c>
      <c r="C44" s="39"/>
      <c r="D44" s="574" t="s">
        <v>489</v>
      </c>
      <c r="E44" s="574"/>
      <c r="F44" s="574"/>
      <c r="G44" s="50"/>
      <c r="H44" s="50"/>
      <c r="AB44" s="17"/>
      <c r="AC44" s="2"/>
      <c r="AQ44" s="98"/>
      <c r="AR44" s="98"/>
      <c r="AS44" s="98"/>
      <c r="AT44" s="98"/>
      <c r="AU44" s="98"/>
      <c r="AV44" s="98"/>
      <c r="AW44" s="98"/>
      <c r="AX44" s="98"/>
      <c r="AY44" s="98"/>
      <c r="AZ44" s="98"/>
    </row>
    <row r="45" spans="2:52" ht="32.25" customHeight="1">
      <c r="B45" s="39" t="str">
        <f>"(s) Attachment 18(" &amp; Basic!$B$2 &amp; ") :"</f>
        <v>(s) Attachment 18(OH01) :</v>
      </c>
      <c r="C45" s="39"/>
      <c r="D45" s="574" t="s">
        <v>490</v>
      </c>
      <c r="E45" s="574"/>
      <c r="F45" s="574"/>
      <c r="G45" s="50"/>
      <c r="H45" s="50"/>
      <c r="AB45" s="17"/>
      <c r="AC45" s="2"/>
      <c r="AQ45" s="98"/>
      <c r="AR45" s="98"/>
      <c r="AS45" s="98"/>
      <c r="AT45" s="98"/>
      <c r="AU45" s="98"/>
      <c r="AV45" s="98"/>
      <c r="AW45" s="98"/>
      <c r="AX45" s="98"/>
      <c r="AY45" s="98"/>
      <c r="AZ45" s="98"/>
    </row>
    <row r="46" spans="2:52" ht="33" customHeight="1">
      <c r="B46" s="39" t="str">
        <f>"(t) Attachment 19 (" &amp; Basic!$B$2 &amp; ") :"</f>
        <v>(t) Attachment 19 (OH01) :</v>
      </c>
      <c r="C46" s="39"/>
      <c r="D46" s="574" t="s">
        <v>288</v>
      </c>
      <c r="E46" s="574"/>
      <c r="F46" s="574"/>
      <c r="G46" s="50"/>
      <c r="H46" s="50"/>
      <c r="AB46" s="17"/>
      <c r="AC46" s="2"/>
      <c r="AQ46" s="98"/>
      <c r="AR46" s="98"/>
      <c r="AS46" s="98"/>
      <c r="AT46" s="98"/>
      <c r="AU46" s="98"/>
      <c r="AV46" s="98"/>
      <c r="AW46" s="98"/>
      <c r="AX46" s="98"/>
      <c r="AY46" s="98"/>
      <c r="AZ46" s="98"/>
    </row>
    <row r="47" spans="2:52" ht="41.25" customHeight="1">
      <c r="B47" s="39" t="str">
        <f>"(u) Attachment 20 (" &amp; Basic!$B$2 &amp; ") :"</f>
        <v>(u) Attachment 20 (OH01) :</v>
      </c>
      <c r="C47" s="39"/>
      <c r="D47" s="846" t="s">
        <v>522</v>
      </c>
      <c r="E47" s="846"/>
      <c r="F47" s="846"/>
      <c r="G47" s="50"/>
      <c r="H47" s="50"/>
      <c r="AB47" s="17"/>
      <c r="AC47" s="2"/>
      <c r="AQ47" s="98"/>
      <c r="AR47" s="98"/>
      <c r="AS47" s="98"/>
      <c r="AT47" s="98"/>
      <c r="AU47" s="98"/>
      <c r="AV47" s="98"/>
      <c r="AW47" s="98"/>
      <c r="AX47" s="98"/>
      <c r="AY47" s="98"/>
      <c r="AZ47" s="98"/>
    </row>
    <row r="48" spans="2:52" ht="41.25" customHeight="1">
      <c r="B48" s="39" t="str">
        <f>"(v) Attachment 21 (" &amp; Basic!$B$2 &amp; ") :"</f>
        <v>(v) Attachment 21 (OH01) :</v>
      </c>
      <c r="C48" s="39"/>
      <c r="D48" s="574" t="s">
        <v>635</v>
      </c>
      <c r="E48" s="574"/>
      <c r="F48" s="574"/>
      <c r="AB48" s="17"/>
      <c r="AC48" s="2"/>
      <c r="AQ48" s="98"/>
      <c r="AR48" s="98"/>
      <c r="AS48" s="98"/>
      <c r="AT48" s="98"/>
      <c r="AU48" s="98"/>
      <c r="AV48" s="98"/>
      <c r="AW48" s="98"/>
      <c r="AX48" s="98"/>
      <c r="AY48" s="98"/>
      <c r="AZ48" s="98"/>
    </row>
    <row r="49" spans="1:52" ht="36.75" customHeight="1">
      <c r="B49" s="39" t="str">
        <f>"(w) Attachment 22 (" &amp; Basic!$B$2 &amp; ") :"</f>
        <v>(w) Attachment 22 (OH01) :</v>
      </c>
      <c r="C49" s="39"/>
      <c r="D49" s="574" t="s">
        <v>725</v>
      </c>
      <c r="E49" s="574"/>
      <c r="F49" s="574"/>
      <c r="AB49" s="17"/>
      <c r="AC49" s="2"/>
      <c r="AQ49" s="98"/>
      <c r="AR49" s="98"/>
      <c r="AS49" s="98"/>
      <c r="AT49" s="98"/>
      <c r="AU49" s="98"/>
      <c r="AV49" s="98"/>
      <c r="AW49" s="98"/>
      <c r="AX49" s="98"/>
      <c r="AY49" s="98"/>
      <c r="AZ49" s="98"/>
    </row>
    <row r="50" spans="1:52" ht="41.25" customHeight="1">
      <c r="B50" s="39" t="str">
        <f>"(x) Attachment 23 (" &amp; Basic!$B$2 &amp; ") :"</f>
        <v>(x) Attachment 23 (OH01) :</v>
      </c>
      <c r="C50" s="39"/>
      <c r="D50" s="574" t="s">
        <v>724</v>
      </c>
      <c r="E50" s="574"/>
      <c r="F50" s="574"/>
      <c r="G50" s="50"/>
      <c r="H50" s="50"/>
      <c r="AB50" s="17"/>
      <c r="AC50" s="2"/>
      <c r="AQ50" s="98"/>
      <c r="AR50" s="98"/>
      <c r="AS50" s="98"/>
      <c r="AT50" s="98"/>
      <c r="AU50" s="98"/>
      <c r="AV50" s="98"/>
      <c r="AW50" s="98"/>
      <c r="AX50" s="98"/>
      <c r="AY50" s="98"/>
      <c r="AZ50" s="98"/>
    </row>
    <row r="51" spans="1:52" ht="54.75" customHeight="1">
      <c r="B51" s="39" t="str">
        <f>"(y) Attachment 24 (" &amp; Basic!$B$2 &amp; ") :"</f>
        <v>(y) Attachment 24 (OH01) :</v>
      </c>
      <c r="C51" s="39"/>
      <c r="D51" s="574" t="s">
        <v>641</v>
      </c>
      <c r="E51" s="574"/>
      <c r="F51" s="574"/>
      <c r="G51" s="50"/>
      <c r="H51" s="50"/>
      <c r="AB51" s="17"/>
      <c r="AC51" s="2"/>
      <c r="AQ51" s="98"/>
      <c r="AR51" s="98"/>
      <c r="AS51" s="98"/>
      <c r="AT51" s="98"/>
      <c r="AU51" s="98"/>
      <c r="AV51" s="98"/>
      <c r="AW51" s="98"/>
      <c r="AX51" s="98"/>
      <c r="AY51" s="98"/>
      <c r="AZ51" s="98"/>
    </row>
    <row r="52" spans="1:52" ht="48.75" customHeight="1">
      <c r="B52" s="39" t="str">
        <f>"(z) Attachment 25 (" &amp; Basic!$B$2 &amp; ") :"</f>
        <v>(z) Attachment 25 (OH01) :</v>
      </c>
      <c r="C52" s="39"/>
      <c r="D52" s="574" t="s">
        <v>636</v>
      </c>
      <c r="E52" s="574"/>
      <c r="F52" s="574"/>
      <c r="G52" s="50"/>
      <c r="H52" s="50"/>
      <c r="AB52" s="17"/>
      <c r="AC52" s="2"/>
      <c r="AQ52" s="98"/>
      <c r="AR52" s="98"/>
      <c r="AS52" s="98"/>
      <c r="AT52" s="98"/>
      <c r="AU52" s="98"/>
      <c r="AV52" s="98"/>
      <c r="AW52" s="98"/>
      <c r="AX52" s="98"/>
      <c r="AY52" s="98"/>
      <c r="AZ52" s="98"/>
    </row>
    <row r="53" spans="1:52" ht="45.75" customHeight="1">
      <c r="B53" s="39" t="str">
        <f>"(aa) Attachment 26 (" &amp; Basic!$B$2 &amp; ") :"</f>
        <v>(aa) Attachment 26 (OH01) :</v>
      </c>
      <c r="C53" s="39"/>
      <c r="D53" s="574" t="s">
        <v>637</v>
      </c>
      <c r="E53" s="574"/>
      <c r="F53" s="574"/>
      <c r="G53" s="50"/>
      <c r="H53" s="50"/>
      <c r="AB53" s="17"/>
      <c r="AC53" s="2"/>
      <c r="AQ53" s="98"/>
      <c r="AR53" s="98"/>
      <c r="AS53" s="98"/>
      <c r="AT53" s="98"/>
      <c r="AU53" s="98"/>
      <c r="AV53" s="98"/>
      <c r="AW53" s="98"/>
      <c r="AX53" s="98"/>
      <c r="AY53" s="98"/>
      <c r="AZ53" s="98"/>
    </row>
    <row r="54" spans="1:52" ht="41.25" customHeight="1">
      <c r="B54" s="39" t="str">
        <f>"(ab) Attachment 27 (" &amp; Basic!$B$2 &amp; ") :"</f>
        <v>(ab) Attachment 27 (OH01) :</v>
      </c>
      <c r="C54" s="39"/>
      <c r="D54" s="574" t="s">
        <v>660</v>
      </c>
      <c r="E54" s="574"/>
      <c r="F54" s="574"/>
      <c r="G54" s="50"/>
      <c r="H54" s="50"/>
      <c r="AB54" s="17"/>
      <c r="AC54" s="2"/>
      <c r="AQ54" s="98"/>
      <c r="AR54" s="98"/>
      <c r="AS54" s="98"/>
      <c r="AT54" s="98"/>
      <c r="AU54" s="98"/>
      <c r="AV54" s="98"/>
      <c r="AW54" s="98"/>
      <c r="AX54" s="98"/>
      <c r="AY54" s="98"/>
      <c r="AZ54" s="98"/>
    </row>
    <row r="55" spans="1:52" ht="64.5" customHeight="1">
      <c r="B55" s="39" t="str">
        <f>"(ac) Attachment 28 (" &amp; Basic!$B$2 &amp; ") :"</f>
        <v>(ac) Attachment 28 (OH01) :</v>
      </c>
      <c r="C55" s="39"/>
      <c r="D55" s="574" t="s">
        <v>730</v>
      </c>
      <c r="E55" s="574"/>
      <c r="F55" s="574"/>
      <c r="G55" s="50"/>
      <c r="H55" s="50"/>
      <c r="AB55" s="17"/>
      <c r="AC55" s="2"/>
      <c r="AQ55" s="98"/>
      <c r="AR55" s="98"/>
      <c r="AS55" s="98"/>
      <c r="AT55" s="98"/>
      <c r="AU55" s="98"/>
      <c r="AV55" s="98"/>
      <c r="AW55" s="98"/>
      <c r="AX55" s="98"/>
      <c r="AY55" s="98"/>
      <c r="AZ55" s="98"/>
    </row>
    <row r="56" spans="1:52" ht="62.25" customHeight="1">
      <c r="B56" s="39" t="str">
        <f>"(ad) Attachment 29 (" &amp; Basic!$B$2 &amp; ") :"</f>
        <v>(ad) Attachment 29 (OH01) :</v>
      </c>
      <c r="C56" s="39"/>
      <c r="D56" s="574" t="s">
        <v>731</v>
      </c>
      <c r="E56" s="574"/>
      <c r="F56" s="574"/>
      <c r="G56" s="50"/>
      <c r="H56" s="50"/>
      <c r="AB56" s="17"/>
      <c r="AC56" s="2"/>
      <c r="AQ56" s="98"/>
      <c r="AR56" s="98"/>
      <c r="AS56" s="98"/>
      <c r="AT56" s="98"/>
      <c r="AU56" s="98"/>
      <c r="AV56" s="98"/>
      <c r="AW56" s="98"/>
      <c r="AX56" s="98"/>
      <c r="AY56" s="98"/>
      <c r="AZ56" s="98"/>
    </row>
    <row r="57" spans="1:52" ht="35.25" customHeight="1">
      <c r="B57" s="39" t="str">
        <f>"(ae) Attachment 30 (" &amp; Basic!$B$2 &amp; ") :"</f>
        <v>(ae) Attachment 30 (OH01) :</v>
      </c>
      <c r="C57" s="39"/>
      <c r="D57" s="574" t="s">
        <v>663</v>
      </c>
      <c r="E57" s="574"/>
      <c r="F57" s="574"/>
      <c r="G57" s="50"/>
      <c r="H57" s="50"/>
      <c r="AB57" s="17"/>
      <c r="AC57" s="2"/>
      <c r="AQ57" s="98"/>
      <c r="AR57" s="98"/>
      <c r="AS57" s="98"/>
      <c r="AT57" s="98"/>
      <c r="AU57" s="98"/>
      <c r="AV57" s="98"/>
      <c r="AW57" s="98"/>
      <c r="AX57" s="98"/>
      <c r="AY57" s="98"/>
      <c r="AZ57" s="98"/>
    </row>
    <row r="58" spans="1:52" ht="35.25" customHeight="1">
      <c r="B58" s="39" t="str">
        <f>"(af) Attachment 31 (" &amp; Basic!$B$2 &amp; ") :"</f>
        <v>(af) Attachment 31 (OH01) :</v>
      </c>
      <c r="C58" s="39"/>
      <c r="D58" s="574" t="s">
        <v>713</v>
      </c>
      <c r="E58" s="574"/>
      <c r="F58" s="574"/>
      <c r="G58" s="50"/>
      <c r="H58" s="50"/>
      <c r="AB58" s="17"/>
      <c r="AC58" s="2"/>
      <c r="AQ58" s="98"/>
      <c r="AR58" s="98"/>
      <c r="AS58" s="98"/>
      <c r="AT58" s="98"/>
      <c r="AU58" s="98"/>
      <c r="AV58" s="98"/>
      <c r="AW58" s="98"/>
      <c r="AX58" s="98"/>
      <c r="AY58" s="98"/>
      <c r="AZ58" s="98"/>
    </row>
    <row r="59" spans="1:52" ht="35.25" customHeight="1">
      <c r="B59" s="39" t="str">
        <f>"(ag) Attachment 32 (" &amp; Basic!$B$2 &amp; ") :"</f>
        <v>(ag) Attachment 32 (OH01) :</v>
      </c>
      <c r="C59" s="39"/>
      <c r="D59" s="574" t="s">
        <v>721</v>
      </c>
      <c r="E59" s="574"/>
      <c r="F59" s="574"/>
      <c r="G59" s="50"/>
      <c r="H59" s="50"/>
      <c r="AB59" s="17"/>
      <c r="AC59" s="2"/>
      <c r="AQ59" s="98"/>
      <c r="AR59" s="98"/>
      <c r="AS59" s="98"/>
      <c r="AT59" s="98"/>
      <c r="AU59" s="98"/>
      <c r="AV59" s="98"/>
      <c r="AW59" s="98"/>
      <c r="AX59" s="98"/>
      <c r="AY59" s="98"/>
      <c r="AZ59" s="98"/>
    </row>
    <row r="60" spans="1:52" ht="34.5" customHeight="1">
      <c r="A60" s="48">
        <v>2.2000000000000002</v>
      </c>
      <c r="B60" s="994" t="s">
        <v>500</v>
      </c>
      <c r="C60" s="994"/>
      <c r="D60" s="994"/>
      <c r="E60" s="994"/>
      <c r="F60" s="312"/>
      <c r="G60" s="52"/>
      <c r="H60" s="52"/>
      <c r="AB60" s="17"/>
      <c r="AC60" s="2"/>
      <c r="AQ60" s="98"/>
      <c r="AR60" s="98"/>
      <c r="AS60" s="98"/>
      <c r="AT60" s="98"/>
      <c r="AU60" s="98"/>
      <c r="AV60" s="98"/>
      <c r="AW60" s="98"/>
      <c r="AX60" s="98"/>
      <c r="AY60" s="98"/>
      <c r="AZ60" s="98"/>
    </row>
    <row r="61" spans="1:52" ht="81" customHeight="1">
      <c r="A61" s="48"/>
      <c r="B61" s="989" t="s">
        <v>638</v>
      </c>
      <c r="C61" s="989"/>
      <c r="D61" s="989"/>
      <c r="E61" s="989"/>
      <c r="F61" s="989"/>
      <c r="G61" s="52"/>
      <c r="H61" s="52"/>
      <c r="AB61" s="17"/>
      <c r="AC61" s="2"/>
      <c r="AQ61" s="98"/>
      <c r="AR61" s="98"/>
      <c r="AS61" s="98"/>
      <c r="AT61" s="98"/>
      <c r="AU61" s="98"/>
      <c r="AV61" s="98"/>
      <c r="AW61" s="98"/>
      <c r="AX61" s="98"/>
      <c r="AY61" s="98"/>
      <c r="AZ61" s="98"/>
    </row>
    <row r="62" spans="1:52" ht="78" customHeight="1">
      <c r="A62" s="48">
        <v>3</v>
      </c>
      <c r="B62" s="992" t="s">
        <v>67</v>
      </c>
      <c r="C62" s="992"/>
      <c r="D62" s="992"/>
      <c r="E62" s="992"/>
      <c r="F62" s="992"/>
      <c r="G62" s="52"/>
      <c r="H62" s="52"/>
      <c r="AB62" s="17"/>
      <c r="AC62" s="2"/>
      <c r="AQ62" s="98"/>
      <c r="AR62" s="98"/>
      <c r="AS62" s="98"/>
      <c r="AT62" s="98"/>
      <c r="AU62" s="98"/>
      <c r="AV62" s="98"/>
      <c r="AW62" s="98"/>
      <c r="AX62" s="98"/>
      <c r="AY62" s="98"/>
      <c r="AZ62" s="98"/>
    </row>
    <row r="63" spans="1:52" s="16" customFormat="1" ht="96" customHeight="1">
      <c r="A63" s="48">
        <v>3.1</v>
      </c>
      <c r="B63" s="992" t="s">
        <v>335</v>
      </c>
      <c r="C63" s="992"/>
      <c r="D63" s="992"/>
      <c r="E63" s="992"/>
      <c r="F63" s="992"/>
      <c r="G63" s="52"/>
      <c r="H63" s="52"/>
      <c r="AB63" s="17"/>
      <c r="AC63" s="2"/>
      <c r="AD63" s="33"/>
      <c r="AE63" s="33"/>
      <c r="AQ63" s="101"/>
      <c r="AR63" s="101"/>
      <c r="AS63" s="101"/>
      <c r="AT63" s="101"/>
      <c r="AU63" s="101"/>
      <c r="AV63" s="101"/>
      <c r="AW63" s="101"/>
      <c r="AX63" s="101"/>
      <c r="AY63" s="101"/>
      <c r="AZ63" s="101"/>
    </row>
    <row r="64" spans="1:52" ht="80.25" customHeight="1">
      <c r="A64" s="48">
        <v>3.2</v>
      </c>
      <c r="B64" s="992" t="s">
        <v>336</v>
      </c>
      <c r="C64" s="992"/>
      <c r="D64" s="992"/>
      <c r="E64" s="992"/>
      <c r="F64" s="992"/>
      <c r="G64" s="52"/>
      <c r="H64" s="52"/>
      <c r="AB64" s="17"/>
      <c r="AC64" s="2"/>
      <c r="AQ64" s="98"/>
      <c r="AR64" s="98"/>
      <c r="AS64" s="98"/>
      <c r="AT64" s="98"/>
      <c r="AU64" s="98"/>
      <c r="AV64" s="98"/>
      <c r="AW64" s="98"/>
      <c r="AX64" s="98"/>
      <c r="AY64" s="98"/>
      <c r="AZ64" s="98"/>
    </row>
    <row r="65" spans="1:52" ht="83.25" customHeight="1">
      <c r="A65" s="48">
        <v>4</v>
      </c>
      <c r="B65" s="992" t="s">
        <v>461</v>
      </c>
      <c r="C65" s="992"/>
      <c r="D65" s="992"/>
      <c r="E65" s="992"/>
      <c r="F65" s="992"/>
      <c r="G65" s="52"/>
      <c r="H65" s="52"/>
      <c r="AB65" s="17"/>
      <c r="AC65" s="2"/>
      <c r="AQ65" s="98"/>
      <c r="AR65" s="98"/>
      <c r="AS65" s="98"/>
      <c r="AT65" s="98"/>
      <c r="AU65" s="98"/>
      <c r="AV65" s="98"/>
      <c r="AW65" s="98"/>
      <c r="AX65" s="98"/>
      <c r="AY65" s="98"/>
      <c r="AZ65" s="98"/>
    </row>
    <row r="66" spans="1:52" ht="59.25" customHeight="1">
      <c r="A66" s="48">
        <v>4.0999999999999996</v>
      </c>
      <c r="B66" s="992" t="s">
        <v>523</v>
      </c>
      <c r="C66" s="992"/>
      <c r="D66" s="992"/>
      <c r="E66" s="992"/>
      <c r="F66" s="992"/>
      <c r="G66" s="52"/>
      <c r="H66" s="52"/>
      <c r="AB66" s="17"/>
      <c r="AC66" s="2"/>
      <c r="AQ66" s="98"/>
      <c r="AR66" s="98"/>
      <c r="AS66" s="98"/>
      <c r="AT66" s="98"/>
      <c r="AU66" s="98"/>
      <c r="AV66" s="98"/>
      <c r="AW66" s="98"/>
      <c r="AX66" s="98"/>
      <c r="AY66" s="98"/>
      <c r="AZ66" s="98"/>
    </row>
    <row r="67" spans="1:52" ht="108" customHeight="1">
      <c r="A67" s="48">
        <v>4.2</v>
      </c>
      <c r="B67" s="992" t="s">
        <v>524</v>
      </c>
      <c r="C67" s="992"/>
      <c r="D67" s="992"/>
      <c r="E67" s="992"/>
      <c r="F67" s="992"/>
      <c r="G67" s="52"/>
      <c r="H67" s="52"/>
      <c r="AB67" s="17"/>
      <c r="AC67" s="2"/>
      <c r="AQ67" s="98"/>
      <c r="AR67" s="98"/>
      <c r="AS67" s="98"/>
      <c r="AT67" s="98"/>
      <c r="AU67" s="98"/>
      <c r="AV67" s="98"/>
      <c r="AW67" s="98"/>
      <c r="AX67" s="98"/>
      <c r="AY67" s="98"/>
      <c r="AZ67" s="98"/>
    </row>
    <row r="68" spans="1:52" ht="53.25" customHeight="1">
      <c r="A68" s="48">
        <v>4.3</v>
      </c>
      <c r="B68" s="992" t="s">
        <v>525</v>
      </c>
      <c r="C68" s="992"/>
      <c r="D68" s="992"/>
      <c r="E68" s="992"/>
      <c r="F68" s="992"/>
      <c r="G68" s="22"/>
      <c r="H68" s="22"/>
      <c r="AB68" s="17"/>
      <c r="AC68" s="2"/>
      <c r="AQ68" s="98"/>
      <c r="AR68" s="98"/>
      <c r="AS68" s="98"/>
      <c r="AT68" s="98"/>
      <c r="AU68" s="98"/>
      <c r="AV68" s="98"/>
      <c r="AW68" s="98"/>
      <c r="AX68" s="98"/>
      <c r="AY68" s="98"/>
      <c r="AZ68" s="98"/>
    </row>
    <row r="69" spans="1:52" s="16" customFormat="1" ht="29.25" customHeight="1">
      <c r="A69" s="37">
        <v>5</v>
      </c>
      <c r="B69" s="988" t="s">
        <v>68</v>
      </c>
      <c r="C69" s="988"/>
      <c r="D69" s="988"/>
      <c r="E69" s="988"/>
      <c r="F69" s="988"/>
      <c r="G69" s="52"/>
      <c r="H69" s="52"/>
      <c r="AB69" s="17"/>
      <c r="AC69" s="2"/>
      <c r="AD69" s="33"/>
      <c r="AE69" s="33"/>
      <c r="AQ69" s="101"/>
      <c r="AR69" s="101"/>
      <c r="AS69" s="101"/>
      <c r="AT69" s="101"/>
      <c r="AU69" s="101"/>
      <c r="AV69" s="101"/>
      <c r="AW69" s="101"/>
      <c r="AX69" s="101"/>
      <c r="AY69" s="101"/>
      <c r="AZ69" s="101"/>
    </row>
    <row r="70" spans="1:52" s="16" customFormat="1" ht="228.75" customHeight="1">
      <c r="A70" s="48">
        <v>5.0999999999999996</v>
      </c>
      <c r="B70" s="992" t="s">
        <v>526</v>
      </c>
      <c r="C70" s="992"/>
      <c r="D70" s="992"/>
      <c r="E70" s="992"/>
      <c r="F70" s="992"/>
      <c r="J70" s="67"/>
      <c r="K70" s="67"/>
      <c r="L70" s="67"/>
      <c r="M70" s="67"/>
      <c r="N70" s="67"/>
      <c r="O70" s="67"/>
      <c r="P70" s="67"/>
      <c r="Q70" s="67"/>
      <c r="R70" s="67"/>
      <c r="S70" s="67"/>
      <c r="T70" s="67"/>
      <c r="U70" s="67"/>
      <c r="V70" s="67"/>
      <c r="W70" s="67"/>
      <c r="X70" s="67"/>
      <c r="Y70" s="67"/>
      <c r="Z70" s="67"/>
      <c r="AA70" s="67"/>
      <c r="AB70" s="67"/>
      <c r="AC70" s="2"/>
      <c r="AD70" s="33"/>
      <c r="AE70" s="33"/>
      <c r="AQ70" s="101"/>
      <c r="AR70" s="101"/>
      <c r="AS70" s="101"/>
      <c r="AT70" s="101"/>
      <c r="AU70" s="101"/>
      <c r="AV70" s="101"/>
      <c r="AW70" s="101"/>
      <c r="AX70" s="101"/>
      <c r="AY70" s="101"/>
      <c r="AZ70" s="101"/>
    </row>
    <row r="71" spans="1:52" s="16" customFormat="1" ht="48" customHeight="1">
      <c r="A71" s="48">
        <v>6</v>
      </c>
      <c r="B71" s="992" t="s">
        <v>69</v>
      </c>
      <c r="C71" s="992"/>
      <c r="D71" s="992"/>
      <c r="E71" s="992"/>
      <c r="F71" s="992"/>
      <c r="J71" s="67"/>
      <c r="K71" s="67"/>
      <c r="L71" s="67"/>
      <c r="M71" s="67"/>
      <c r="N71" s="67"/>
      <c r="O71" s="67"/>
      <c r="P71" s="67"/>
      <c r="Q71" s="67"/>
      <c r="R71" s="67"/>
      <c r="S71" s="67"/>
      <c r="T71" s="67"/>
      <c r="U71" s="67"/>
      <c r="V71" s="67"/>
      <c r="W71" s="67"/>
      <c r="X71" s="67"/>
      <c r="Y71" s="67"/>
      <c r="Z71" s="67"/>
      <c r="AA71" s="67"/>
      <c r="AB71" s="67"/>
      <c r="AC71" s="2"/>
      <c r="AD71" s="33"/>
      <c r="AE71" s="33"/>
      <c r="AQ71" s="101"/>
      <c r="AR71" s="101"/>
      <c r="AS71" s="101"/>
      <c r="AT71" s="101"/>
      <c r="AU71" s="101"/>
      <c r="AV71" s="101"/>
      <c r="AW71" s="101"/>
      <c r="AX71" s="101"/>
      <c r="AY71" s="101"/>
      <c r="AZ71" s="101"/>
    </row>
    <row r="72" spans="1:52" s="16" customFormat="1" ht="26.1" customHeight="1">
      <c r="A72" s="37"/>
      <c r="B72" s="33" t="s">
        <v>362</v>
      </c>
      <c r="C72" s="19" t="s">
        <v>70</v>
      </c>
      <c r="E72" s="46" t="s">
        <v>71</v>
      </c>
      <c r="AB72" s="67"/>
      <c r="AC72" s="2"/>
      <c r="AD72" s="33"/>
      <c r="AE72" s="33"/>
      <c r="AQ72" s="101"/>
      <c r="AR72" s="101"/>
      <c r="AS72" s="101"/>
      <c r="AT72" s="101"/>
      <c r="AU72" s="101"/>
      <c r="AV72" s="101"/>
      <c r="AW72" s="101"/>
      <c r="AX72" s="101"/>
      <c r="AY72" s="101"/>
      <c r="AZ72" s="101"/>
    </row>
    <row r="73" spans="1:52" s="16" customFormat="1" ht="26.1" customHeight="1">
      <c r="A73" s="37"/>
      <c r="B73" s="33" t="s">
        <v>363</v>
      </c>
      <c r="C73" s="19" t="s">
        <v>527</v>
      </c>
      <c r="E73" s="46" t="s">
        <v>528</v>
      </c>
      <c r="AB73" s="67"/>
      <c r="AC73" s="2"/>
      <c r="AD73" s="33"/>
      <c r="AE73" s="33"/>
      <c r="AQ73" s="101"/>
      <c r="AR73" s="101"/>
      <c r="AS73" s="101"/>
      <c r="AT73" s="101"/>
      <c r="AU73" s="101"/>
      <c r="AV73" s="101"/>
      <c r="AW73" s="101"/>
      <c r="AX73" s="101"/>
      <c r="AY73" s="101"/>
      <c r="AZ73" s="101"/>
    </row>
    <row r="74" spans="1:52" s="16" customFormat="1" ht="26.1" customHeight="1">
      <c r="A74" s="37"/>
      <c r="B74" s="33" t="s">
        <v>619</v>
      </c>
      <c r="C74" s="19" t="s">
        <v>72</v>
      </c>
      <c r="E74" s="46" t="s">
        <v>73</v>
      </c>
      <c r="J74" s="67"/>
      <c r="K74" s="67"/>
      <c r="L74" s="67"/>
      <c r="M74" s="67"/>
      <c r="N74" s="67"/>
      <c r="O74" s="67"/>
      <c r="P74" s="67"/>
      <c r="Q74" s="67"/>
      <c r="R74" s="67"/>
      <c r="S74" s="67"/>
      <c r="T74" s="67"/>
      <c r="U74" s="67"/>
      <c r="V74" s="67"/>
      <c r="W74" s="67"/>
      <c r="X74" s="67"/>
      <c r="Y74" s="67"/>
      <c r="Z74" s="67"/>
      <c r="AA74" s="67"/>
      <c r="AB74" s="67"/>
      <c r="AC74" s="2"/>
      <c r="AD74" s="33"/>
      <c r="AE74" s="33"/>
      <c r="AQ74" s="101"/>
      <c r="AR74" s="101"/>
      <c r="AS74" s="101"/>
      <c r="AT74" s="101"/>
      <c r="AU74" s="101"/>
      <c r="AV74" s="101"/>
      <c r="AW74" s="101"/>
      <c r="AX74" s="101"/>
      <c r="AY74" s="101"/>
      <c r="AZ74" s="101"/>
    </row>
    <row r="75" spans="1:52" s="16" customFormat="1" ht="26.1" customHeight="1">
      <c r="A75" s="37"/>
      <c r="B75" s="33" t="s">
        <v>365</v>
      </c>
      <c r="C75" s="19" t="s">
        <v>74</v>
      </c>
      <c r="E75" s="46" t="s">
        <v>75</v>
      </c>
      <c r="AB75" s="67"/>
      <c r="AC75" s="2"/>
      <c r="AD75" s="33"/>
      <c r="AE75" s="33"/>
      <c r="AQ75" s="101"/>
      <c r="AR75" s="101"/>
      <c r="AS75" s="101"/>
      <c r="AT75" s="101"/>
      <c r="AU75" s="101"/>
      <c r="AV75" s="101"/>
      <c r="AW75" s="101"/>
      <c r="AX75" s="101"/>
      <c r="AY75" s="101"/>
      <c r="AZ75" s="101"/>
    </row>
    <row r="76" spans="1:52" s="16" customFormat="1" ht="26.1" customHeight="1">
      <c r="A76" s="37"/>
      <c r="B76" s="33" t="s">
        <v>76</v>
      </c>
      <c r="C76" s="19" t="s">
        <v>77</v>
      </c>
      <c r="E76" s="46" t="s">
        <v>78</v>
      </c>
      <c r="AB76" s="67"/>
      <c r="AC76" s="2"/>
      <c r="AD76" s="33"/>
      <c r="AE76" s="33"/>
      <c r="AQ76" s="101"/>
      <c r="AR76" s="101"/>
      <c r="AS76" s="101"/>
      <c r="AT76" s="101"/>
      <c r="AU76" s="101"/>
      <c r="AV76" s="101"/>
      <c r="AW76" s="101"/>
      <c r="AX76" s="101"/>
      <c r="AY76" s="101"/>
      <c r="AZ76" s="101"/>
    </row>
    <row r="77" spans="1:52" ht="26.1" customHeight="1">
      <c r="A77" s="37"/>
      <c r="B77" s="33" t="s">
        <v>79</v>
      </c>
      <c r="C77" s="19" t="s">
        <v>80</v>
      </c>
      <c r="E77" s="46" t="s">
        <v>81</v>
      </c>
      <c r="G77" s="67"/>
      <c r="H77" s="67"/>
      <c r="J77" s="67"/>
      <c r="K77" s="67"/>
      <c r="L77" s="67"/>
      <c r="M77" s="67"/>
      <c r="N77" s="67"/>
      <c r="O77" s="67"/>
      <c r="P77" s="67"/>
      <c r="Q77" s="67"/>
      <c r="R77" s="67"/>
      <c r="S77" s="67"/>
      <c r="T77" s="67"/>
      <c r="U77" s="67"/>
      <c r="V77" s="67"/>
      <c r="W77" s="67"/>
      <c r="X77" s="67"/>
      <c r="Y77" s="67"/>
      <c r="Z77" s="67"/>
      <c r="AA77" s="67"/>
      <c r="AB77" s="67"/>
      <c r="AC77" s="2"/>
      <c r="AQ77" s="98"/>
      <c r="AR77" s="98"/>
      <c r="AS77" s="98"/>
      <c r="AT77" s="98"/>
      <c r="AU77" s="98"/>
      <c r="AV77" s="98"/>
      <c r="AW77" s="98"/>
      <c r="AX77" s="98"/>
      <c r="AY77" s="98"/>
      <c r="AZ77" s="98"/>
    </row>
    <row r="78" spans="1:52" ht="26.1" customHeight="1">
      <c r="A78" s="37"/>
      <c r="B78" s="33" t="s">
        <v>82</v>
      </c>
      <c r="C78" s="19" t="s">
        <v>83</v>
      </c>
      <c r="E78" s="46" t="s">
        <v>84</v>
      </c>
      <c r="G78" s="67"/>
      <c r="H78" s="67"/>
      <c r="J78" s="67"/>
      <c r="K78" s="67"/>
      <c r="L78" s="67"/>
      <c r="M78" s="67"/>
      <c r="N78" s="67"/>
      <c r="O78" s="67"/>
      <c r="P78" s="67"/>
      <c r="Q78" s="67"/>
      <c r="R78" s="67"/>
      <c r="S78" s="67"/>
      <c r="T78" s="67"/>
      <c r="U78" s="67"/>
      <c r="V78" s="67"/>
      <c r="W78" s="67"/>
      <c r="X78" s="67"/>
      <c r="Y78" s="67"/>
      <c r="Z78" s="67"/>
      <c r="AA78" s="67"/>
      <c r="AB78" s="67"/>
      <c r="AC78" s="2"/>
      <c r="AQ78" s="98"/>
      <c r="AR78" s="98"/>
      <c r="AS78" s="98"/>
      <c r="AT78" s="98"/>
      <c r="AU78" s="98"/>
      <c r="AV78" s="98"/>
      <c r="AW78" s="98"/>
      <c r="AX78" s="98"/>
      <c r="AY78" s="98"/>
      <c r="AZ78" s="98"/>
    </row>
    <row r="79" spans="1:52" ht="26.1" customHeight="1">
      <c r="A79" s="33"/>
      <c r="B79" s="33" t="s">
        <v>85</v>
      </c>
      <c r="C79" s="19" t="s">
        <v>86</v>
      </c>
      <c r="E79" s="46" t="s">
        <v>87</v>
      </c>
      <c r="F79" s="67"/>
      <c r="G79" s="67"/>
      <c r="H79" s="67"/>
      <c r="J79" s="67"/>
      <c r="K79" s="67"/>
      <c r="L79" s="67"/>
      <c r="M79" s="67"/>
      <c r="N79" s="67"/>
      <c r="O79" s="67"/>
      <c r="P79" s="67"/>
      <c r="Q79" s="67"/>
      <c r="R79" s="67"/>
      <c r="S79" s="67"/>
      <c r="T79" s="67"/>
      <c r="U79" s="67"/>
      <c r="V79" s="67"/>
      <c r="W79" s="67"/>
      <c r="X79" s="67"/>
      <c r="Y79" s="67"/>
      <c r="Z79" s="67"/>
      <c r="AA79" s="67"/>
      <c r="AB79" s="67"/>
      <c r="AC79" s="2"/>
      <c r="AQ79" s="98"/>
      <c r="AR79" s="98"/>
      <c r="AS79" s="98"/>
      <c r="AT79" s="98"/>
      <c r="AU79" s="98"/>
      <c r="AV79" s="98"/>
      <c r="AW79" s="98"/>
      <c r="AX79" s="98"/>
      <c r="AY79" s="98"/>
      <c r="AZ79" s="98"/>
    </row>
    <row r="80" spans="1:52" ht="26.1" customHeight="1">
      <c r="A80" s="33"/>
      <c r="B80" s="33" t="s">
        <v>21</v>
      </c>
      <c r="C80" s="19" t="s">
        <v>88</v>
      </c>
      <c r="E80" s="46" t="s">
        <v>89</v>
      </c>
      <c r="F80" s="67"/>
      <c r="G80" s="67"/>
      <c r="H80" s="67"/>
      <c r="J80" s="67"/>
      <c r="K80" s="67"/>
      <c r="L80" s="67"/>
      <c r="M80" s="67"/>
      <c r="N80" s="67"/>
      <c r="O80" s="67"/>
      <c r="P80" s="67"/>
      <c r="Q80" s="67"/>
      <c r="R80" s="67"/>
      <c r="S80" s="67"/>
      <c r="T80" s="67"/>
      <c r="U80" s="67"/>
      <c r="V80" s="67"/>
      <c r="W80" s="67"/>
      <c r="X80" s="67"/>
      <c r="Y80" s="67"/>
      <c r="Z80" s="67"/>
      <c r="AA80" s="67"/>
      <c r="AB80" s="67"/>
      <c r="AC80" s="2"/>
      <c r="AQ80" s="98"/>
      <c r="AR80" s="98"/>
      <c r="AS80" s="98"/>
      <c r="AT80" s="98"/>
      <c r="AU80" s="98"/>
      <c r="AV80" s="98"/>
      <c r="AW80" s="98"/>
      <c r="AX80" s="98"/>
      <c r="AY80" s="98"/>
      <c r="AZ80" s="98"/>
    </row>
    <row r="81" spans="1:52" ht="26.1" customHeight="1">
      <c r="A81" s="33"/>
      <c r="B81" s="33" t="s">
        <v>90</v>
      </c>
      <c r="C81" s="19" t="s">
        <v>91</v>
      </c>
      <c r="E81" s="46" t="s">
        <v>92</v>
      </c>
      <c r="F81" s="67"/>
      <c r="G81" s="67"/>
      <c r="H81" s="67"/>
      <c r="J81" s="67"/>
      <c r="K81" s="67"/>
      <c r="L81" s="67"/>
      <c r="M81" s="67"/>
      <c r="N81" s="67"/>
      <c r="O81" s="67"/>
      <c r="P81" s="67"/>
      <c r="Q81" s="67"/>
      <c r="R81" s="67"/>
      <c r="S81" s="67"/>
      <c r="T81" s="67"/>
      <c r="U81" s="67"/>
      <c r="V81" s="67"/>
      <c r="W81" s="67"/>
      <c r="X81" s="67"/>
      <c r="Y81" s="67"/>
      <c r="Z81" s="67"/>
      <c r="AA81" s="67"/>
      <c r="AB81" s="67"/>
      <c r="AC81" s="2"/>
      <c r="AQ81" s="98"/>
      <c r="AR81" s="98"/>
      <c r="AS81" s="98"/>
      <c r="AT81" s="98"/>
      <c r="AU81" s="98"/>
      <c r="AV81" s="98"/>
      <c r="AW81" s="98"/>
      <c r="AX81" s="98"/>
      <c r="AY81" s="98"/>
      <c r="AZ81" s="98"/>
    </row>
    <row r="82" spans="1:52" ht="41.25" customHeight="1">
      <c r="A82" s="33"/>
      <c r="B82" s="33" t="s">
        <v>93</v>
      </c>
      <c r="C82" s="19" t="s">
        <v>94</v>
      </c>
      <c r="E82" s="46" t="s">
        <v>95</v>
      </c>
      <c r="F82" s="67"/>
      <c r="G82" s="67"/>
      <c r="H82" s="67"/>
      <c r="AB82" s="17"/>
      <c r="AC82" s="2"/>
      <c r="AQ82" s="98"/>
      <c r="AR82" s="98"/>
      <c r="AS82" s="98"/>
      <c r="AT82" s="98"/>
      <c r="AU82" s="98"/>
      <c r="AV82" s="98"/>
      <c r="AW82" s="98"/>
      <c r="AX82" s="98"/>
      <c r="AY82" s="98"/>
      <c r="AZ82" s="98"/>
    </row>
    <row r="83" spans="1:52" ht="38.25" customHeight="1">
      <c r="A83" s="33"/>
      <c r="B83" s="33" t="s">
        <v>96</v>
      </c>
      <c r="C83" s="19" t="s">
        <v>97</v>
      </c>
      <c r="E83" s="46" t="s">
        <v>98</v>
      </c>
      <c r="F83" s="67"/>
      <c r="G83" s="52"/>
      <c r="H83" s="52"/>
      <c r="AB83" s="17"/>
      <c r="AC83" s="2"/>
      <c r="AQ83" s="98"/>
      <c r="AR83" s="98"/>
      <c r="AS83" s="98"/>
      <c r="AT83" s="98"/>
      <c r="AU83" s="98"/>
      <c r="AV83" s="98"/>
      <c r="AW83" s="98"/>
      <c r="AX83" s="98"/>
      <c r="AY83" s="98"/>
      <c r="AZ83" s="98"/>
    </row>
    <row r="84" spans="1:52" s="39" customFormat="1" ht="38.25" customHeight="1">
      <c r="A84" s="34"/>
      <c r="B84" s="346" t="s">
        <v>100</v>
      </c>
      <c r="C84" s="298" t="s">
        <v>665</v>
      </c>
      <c r="E84" s="345" t="s">
        <v>666</v>
      </c>
      <c r="G84" s="52"/>
      <c r="H84" s="52"/>
      <c r="AB84" s="319"/>
      <c r="AC84" s="96"/>
      <c r="AD84" s="34"/>
      <c r="AE84" s="34"/>
      <c r="AQ84" s="344"/>
      <c r="AR84" s="344"/>
      <c r="AS84" s="344"/>
      <c r="AT84" s="344"/>
      <c r="AU84" s="344"/>
      <c r="AV84" s="344"/>
      <c r="AW84" s="344"/>
      <c r="AX84" s="344"/>
      <c r="AY84" s="344"/>
      <c r="AZ84" s="344"/>
    </row>
    <row r="85" spans="1:52" s="39" customFormat="1" ht="45.75" customHeight="1">
      <c r="B85" s="48" t="s">
        <v>664</v>
      </c>
      <c r="C85" s="846" t="s">
        <v>101</v>
      </c>
      <c r="D85" s="846"/>
      <c r="E85" s="49" t="s">
        <v>99</v>
      </c>
      <c r="G85" s="52"/>
      <c r="H85" s="52"/>
      <c r="AB85" s="319"/>
      <c r="AC85" s="96"/>
      <c r="AD85" s="34"/>
      <c r="AE85" s="34"/>
      <c r="AQ85" s="344"/>
      <c r="AR85" s="344"/>
      <c r="AS85" s="344"/>
      <c r="AT85" s="344"/>
      <c r="AU85" s="344"/>
      <c r="AV85" s="344"/>
      <c r="AW85" s="344"/>
      <c r="AX85" s="344"/>
      <c r="AY85" s="344"/>
      <c r="AZ85" s="344"/>
    </row>
    <row r="86" spans="1:52" ht="47.25" customHeight="1">
      <c r="B86" s="992" t="s">
        <v>102</v>
      </c>
      <c r="C86" s="992"/>
      <c r="D86" s="992"/>
      <c r="E86" s="992"/>
      <c r="F86" s="992"/>
      <c r="G86" s="52"/>
      <c r="H86" s="52"/>
      <c r="AB86" s="17"/>
      <c r="AC86" s="2"/>
      <c r="AQ86" s="98"/>
      <c r="AR86" s="98"/>
      <c r="AS86" s="98"/>
      <c r="AT86" s="98"/>
      <c r="AU86" s="98"/>
      <c r="AV86" s="98"/>
      <c r="AW86" s="98"/>
      <c r="AX86" s="98"/>
      <c r="AY86" s="98"/>
      <c r="AZ86" s="98"/>
    </row>
    <row r="87" spans="1:52" ht="60.75" customHeight="1">
      <c r="A87" s="48">
        <v>7</v>
      </c>
      <c r="B87" s="992" t="s">
        <v>104</v>
      </c>
      <c r="C87" s="992"/>
      <c r="D87" s="992"/>
      <c r="E87" s="992"/>
      <c r="F87" s="992"/>
      <c r="G87" s="52"/>
      <c r="H87" s="52"/>
      <c r="AB87" s="17"/>
      <c r="AC87" s="2"/>
      <c r="AQ87" s="98"/>
      <c r="AR87" s="98"/>
      <c r="AS87" s="98"/>
      <c r="AT87" s="98"/>
      <c r="AU87" s="98"/>
      <c r="AV87" s="98"/>
      <c r="AW87" s="98"/>
      <c r="AX87" s="98"/>
      <c r="AY87" s="98"/>
      <c r="AZ87" s="98"/>
    </row>
    <row r="88" spans="1:52" ht="51.75" customHeight="1">
      <c r="A88" s="48">
        <v>8</v>
      </c>
      <c r="B88" s="992" t="s">
        <v>105</v>
      </c>
      <c r="C88" s="992"/>
      <c r="D88" s="992"/>
      <c r="E88" s="992"/>
      <c r="F88" s="992"/>
      <c r="G88" s="52"/>
      <c r="H88" s="52"/>
      <c r="AB88" s="17"/>
      <c r="AC88" s="2"/>
      <c r="AQ88" s="98"/>
      <c r="AR88" s="98"/>
      <c r="AS88" s="98"/>
      <c r="AT88" s="98"/>
      <c r="AU88" s="98"/>
      <c r="AV88" s="98"/>
      <c r="AW88" s="98"/>
      <c r="AX88" s="98"/>
      <c r="AY88" s="98"/>
      <c r="AZ88" s="98"/>
    </row>
    <row r="89" spans="1:52" ht="60.75" customHeight="1">
      <c r="A89" s="48">
        <v>9</v>
      </c>
      <c r="B89" s="992" t="s">
        <v>712</v>
      </c>
      <c r="C89" s="992"/>
      <c r="D89" s="992"/>
      <c r="E89" s="992"/>
      <c r="F89" s="992"/>
      <c r="G89" s="52"/>
      <c r="H89" s="52"/>
      <c r="AB89" s="17"/>
      <c r="AC89" s="2"/>
      <c r="AQ89" s="98"/>
      <c r="AR89" s="98"/>
      <c r="AS89" s="98"/>
      <c r="AT89" s="98"/>
      <c r="AU89" s="98"/>
      <c r="AV89" s="98"/>
      <c r="AW89" s="98"/>
      <c r="AX89" s="98"/>
      <c r="AY89" s="98"/>
      <c r="AZ89" s="98"/>
    </row>
    <row r="90" spans="1:52" ht="58.5" customHeight="1">
      <c r="A90" s="48">
        <v>10</v>
      </c>
      <c r="B90" s="992" t="s">
        <v>106</v>
      </c>
      <c r="C90" s="992"/>
      <c r="D90" s="992"/>
      <c r="E90" s="992"/>
      <c r="F90" s="992"/>
      <c r="G90" s="52"/>
      <c r="H90" s="52"/>
      <c r="AB90" s="17"/>
      <c r="AC90" s="2"/>
      <c r="AQ90" s="98"/>
      <c r="AR90" s="98"/>
      <c r="AS90" s="98"/>
      <c r="AT90" s="98"/>
      <c r="AU90" s="98"/>
      <c r="AV90" s="98"/>
      <c r="AW90" s="98"/>
      <c r="AX90" s="98"/>
      <c r="AY90" s="98"/>
      <c r="AZ90" s="98"/>
    </row>
    <row r="91" spans="1:52" ht="30.75" customHeight="1">
      <c r="A91" s="48">
        <v>11</v>
      </c>
      <c r="B91" s="992" t="s">
        <v>107</v>
      </c>
      <c r="C91" s="992"/>
      <c r="D91" s="992"/>
      <c r="E91" s="992"/>
      <c r="F91" s="992"/>
      <c r="G91" s="38"/>
      <c r="H91" s="38"/>
      <c r="AB91" s="17"/>
      <c r="AC91" s="2"/>
      <c r="AQ91" s="98"/>
      <c r="AR91" s="98"/>
      <c r="AS91" s="98"/>
      <c r="AT91" s="98"/>
      <c r="AU91" s="98"/>
      <c r="AV91" s="98"/>
      <c r="AW91" s="98"/>
      <c r="AX91" s="98"/>
      <c r="AY91" s="98"/>
      <c r="AZ91" s="98"/>
    </row>
    <row r="92" spans="1:52" ht="47.25" customHeight="1">
      <c r="A92" s="48">
        <v>12</v>
      </c>
      <c r="B92" s="992" t="s">
        <v>108</v>
      </c>
      <c r="C92" s="992"/>
      <c r="D92" s="992"/>
      <c r="E92" s="992"/>
      <c r="F92" s="992"/>
      <c r="G92" s="38"/>
      <c r="H92" s="38"/>
      <c r="AB92" s="17"/>
      <c r="AC92" s="2"/>
      <c r="AQ92" s="98"/>
      <c r="AR92" s="98"/>
      <c r="AS92" s="98"/>
      <c r="AT92" s="98"/>
      <c r="AU92" s="98"/>
      <c r="AV92" s="98"/>
      <c r="AW92" s="98"/>
      <c r="AX92" s="98"/>
      <c r="AY92" s="98"/>
      <c r="AZ92" s="98"/>
    </row>
    <row r="93" spans="1:52" ht="35.1" customHeight="1">
      <c r="A93" s="37"/>
      <c r="B93" s="1002" t="s">
        <v>557</v>
      </c>
      <c r="C93" s="1002"/>
      <c r="D93" s="1002" t="s">
        <v>109</v>
      </c>
      <c r="E93" s="1002"/>
      <c r="F93" s="30" t="s">
        <v>558</v>
      </c>
      <c r="G93" s="38"/>
      <c r="H93" s="38"/>
      <c r="AB93" s="17"/>
      <c r="AC93" s="2"/>
      <c r="AQ93" s="98"/>
      <c r="AR93" s="98"/>
      <c r="AS93" s="98"/>
      <c r="AT93" s="98"/>
      <c r="AU93" s="98"/>
      <c r="AV93" s="98"/>
      <c r="AW93" s="98"/>
      <c r="AX93" s="98"/>
      <c r="AY93" s="98"/>
      <c r="AZ93" s="98"/>
    </row>
    <row r="94" spans="1:52" ht="29.25" customHeight="1">
      <c r="A94" s="37"/>
      <c r="B94" s="995"/>
      <c r="C94" s="995"/>
      <c r="D94" s="990"/>
      <c r="E94" s="990"/>
      <c r="F94" s="57"/>
      <c r="G94" s="38"/>
      <c r="H94" s="38"/>
      <c r="AB94" s="17"/>
      <c r="AC94" s="2"/>
      <c r="AQ94" s="98"/>
      <c r="AR94" s="98"/>
      <c r="AS94" s="98"/>
      <c r="AT94" s="98"/>
      <c r="AU94" s="98"/>
      <c r="AV94" s="98"/>
      <c r="AW94" s="98"/>
      <c r="AX94" s="98"/>
      <c r="AY94" s="98"/>
      <c r="AZ94" s="98"/>
    </row>
    <row r="95" spans="1:52" ht="29.25" customHeight="1">
      <c r="A95" s="37"/>
      <c r="B95" s="995"/>
      <c r="C95" s="995"/>
      <c r="D95" s="990"/>
      <c r="E95" s="990"/>
      <c r="F95" s="57"/>
      <c r="G95" s="38"/>
      <c r="H95" s="38"/>
      <c r="AB95" s="17"/>
      <c r="AC95" s="2"/>
      <c r="AQ95" s="98"/>
      <c r="AR95" s="98"/>
      <c r="AS95" s="98"/>
      <c r="AT95" s="98"/>
      <c r="AU95" s="98"/>
      <c r="AV95" s="98"/>
      <c r="AW95" s="98"/>
      <c r="AX95" s="98"/>
      <c r="AY95" s="98"/>
      <c r="AZ95" s="98"/>
    </row>
    <row r="96" spans="1:52" ht="29.25" customHeight="1">
      <c r="A96" s="37"/>
      <c r="B96" s="995"/>
      <c r="C96" s="995"/>
      <c r="D96" s="990"/>
      <c r="E96" s="990"/>
      <c r="F96" s="57"/>
      <c r="G96" s="52"/>
      <c r="H96" s="52"/>
      <c r="AB96" s="17"/>
      <c r="AC96" s="2"/>
      <c r="AQ96" s="98"/>
      <c r="AR96" s="98"/>
      <c r="AS96" s="98"/>
      <c r="AT96" s="98"/>
      <c r="AU96" s="98"/>
      <c r="AV96" s="98"/>
      <c r="AW96" s="98"/>
      <c r="AX96" s="98"/>
      <c r="AY96" s="98"/>
      <c r="AZ96" s="98"/>
    </row>
    <row r="97" spans="1:52" ht="42" customHeight="1">
      <c r="A97" s="37"/>
      <c r="B97" s="578" t="s">
        <v>305</v>
      </c>
      <c r="C97" s="578"/>
      <c r="D97" s="993"/>
      <c r="E97" s="993"/>
      <c r="F97" s="38"/>
      <c r="G97" s="52"/>
      <c r="H97" s="52"/>
      <c r="AB97" s="17"/>
      <c r="AC97" s="2"/>
      <c r="AQ97" s="98"/>
      <c r="AR97" s="98"/>
      <c r="AS97" s="98"/>
      <c r="AT97" s="98"/>
      <c r="AU97" s="98"/>
      <c r="AV97" s="98"/>
      <c r="AW97" s="98"/>
      <c r="AX97" s="98"/>
      <c r="AY97" s="98"/>
      <c r="AZ97" s="98"/>
    </row>
    <row r="98" spans="1:52" ht="80.25" customHeight="1">
      <c r="A98" s="48">
        <v>13</v>
      </c>
      <c r="B98" s="992" t="s">
        <v>337</v>
      </c>
      <c r="C98" s="992"/>
      <c r="D98" s="992"/>
      <c r="E98" s="992"/>
      <c r="F98" s="992"/>
      <c r="G98" s="38"/>
      <c r="H98" s="38"/>
      <c r="AB98" s="17"/>
      <c r="AC98" s="2"/>
      <c r="AQ98" s="98"/>
      <c r="AR98" s="98"/>
      <c r="AS98" s="98"/>
      <c r="AT98" s="98"/>
      <c r="AU98" s="98"/>
      <c r="AV98" s="98"/>
      <c r="AW98" s="98"/>
      <c r="AX98" s="98"/>
      <c r="AY98" s="98"/>
      <c r="AZ98" s="98"/>
    </row>
    <row r="99" spans="1:52" ht="98.25" customHeight="1">
      <c r="A99" s="53">
        <v>14</v>
      </c>
      <c r="B99" s="992" t="s">
        <v>306</v>
      </c>
      <c r="C99" s="992"/>
      <c r="D99" s="992"/>
      <c r="E99" s="992"/>
      <c r="F99" s="992"/>
      <c r="G99" s="19"/>
      <c r="H99" s="19"/>
      <c r="AB99" s="17"/>
      <c r="AC99" s="2"/>
      <c r="AQ99" s="98"/>
      <c r="AR99" s="98"/>
      <c r="AS99" s="98"/>
      <c r="AT99" s="98"/>
      <c r="AU99" s="98"/>
      <c r="AV99" s="98"/>
      <c r="AW99" s="98"/>
      <c r="AX99" s="98"/>
      <c r="AY99" s="98"/>
      <c r="AZ99" s="98"/>
    </row>
    <row r="100" spans="1:52" ht="149.25" customHeight="1">
      <c r="A100" s="526">
        <v>15</v>
      </c>
      <c r="B100" s="1003" t="s">
        <v>714</v>
      </c>
      <c r="C100" s="1003"/>
      <c r="D100" s="1003"/>
      <c r="E100" s="1003"/>
      <c r="F100" s="1003"/>
      <c r="G100" s="19"/>
      <c r="H100" s="19"/>
      <c r="AB100" s="17"/>
      <c r="AC100" s="2"/>
      <c r="AQ100" s="98"/>
      <c r="AR100" s="98"/>
      <c r="AS100" s="98"/>
      <c r="AT100" s="98"/>
      <c r="AU100" s="98"/>
      <c r="AV100" s="98"/>
      <c r="AW100" s="98"/>
      <c r="AX100" s="98"/>
      <c r="AY100" s="98"/>
      <c r="AZ100" s="98"/>
    </row>
    <row r="101" spans="1:52" ht="15.95" customHeight="1">
      <c r="A101" s="54"/>
      <c r="B101" s="16" t="str">
        <f>IF(ISERROR("Dated this " &amp; AI6 &amp; LOOKUP(AI6,AG1:AG36,AH1:AH36) &amp; " day of " &amp; AI8 &amp; " " &amp;AI9), "", "Dated this " &amp; AI6 &amp; LOOKUP(AI6,AG1:AG36,AH1:AH36) &amp; " day of " &amp; AI8 &amp; " " &amp;AI9)</f>
        <v/>
      </c>
      <c r="E101" s="38"/>
      <c r="F101" s="38"/>
      <c r="G101" s="19"/>
      <c r="H101" s="19"/>
      <c r="AB101" s="17"/>
      <c r="AC101" s="2"/>
      <c r="AQ101" s="98"/>
      <c r="AR101" s="98"/>
      <c r="AS101" s="98"/>
      <c r="AT101" s="98"/>
      <c r="AU101" s="98"/>
      <c r="AV101" s="98"/>
      <c r="AW101" s="98"/>
      <c r="AX101" s="98"/>
      <c r="AY101" s="98"/>
      <c r="AZ101" s="98"/>
    </row>
    <row r="102" spans="1:52" ht="15" customHeight="1">
      <c r="A102" s="54"/>
      <c r="B102" s="24" t="s">
        <v>307</v>
      </c>
      <c r="C102" s="67"/>
      <c r="D102" s="19"/>
      <c r="E102" s="19"/>
      <c r="F102" s="19"/>
      <c r="G102" s="28"/>
      <c r="H102" s="28"/>
      <c r="AB102" s="17"/>
      <c r="AC102" s="2"/>
      <c r="AQ102" s="98"/>
      <c r="AR102" s="98"/>
      <c r="AS102" s="98"/>
      <c r="AT102" s="98"/>
      <c r="AU102" s="98"/>
      <c r="AV102" s="98"/>
      <c r="AW102" s="98"/>
      <c r="AX102" s="98"/>
      <c r="AY102" s="98"/>
      <c r="AZ102" s="98"/>
    </row>
    <row r="103" spans="1:52" ht="21" customHeight="1">
      <c r="A103" s="54"/>
      <c r="B103" s="37"/>
      <c r="C103" s="19"/>
      <c r="D103" s="19"/>
      <c r="E103" s="19"/>
      <c r="F103" s="19"/>
      <c r="G103" s="28"/>
      <c r="H103" s="28"/>
      <c r="AB103" s="17"/>
      <c r="AC103" s="2"/>
      <c r="AQ103" s="98"/>
      <c r="AR103" s="98"/>
      <c r="AS103" s="98"/>
      <c r="AT103" s="98"/>
      <c r="AU103" s="98"/>
      <c r="AV103" s="98"/>
      <c r="AW103" s="98"/>
      <c r="AX103" s="98"/>
      <c r="AY103" s="98"/>
      <c r="AZ103" s="98"/>
    </row>
    <row r="104" spans="1:52" ht="27.95" customHeight="1">
      <c r="A104" s="54"/>
      <c r="B104" s="37"/>
      <c r="C104" s="19"/>
      <c r="D104" s="19"/>
      <c r="F104" s="28" t="s">
        <v>308</v>
      </c>
      <c r="G104" s="24"/>
      <c r="H104" s="24"/>
      <c r="AQ104" s="98"/>
      <c r="AR104" s="98"/>
      <c r="AS104" s="98"/>
      <c r="AT104" s="98"/>
      <c r="AU104" s="98"/>
      <c r="AV104" s="98"/>
      <c r="AW104" s="98"/>
      <c r="AX104" s="98"/>
      <c r="AY104" s="98"/>
      <c r="AZ104" s="98"/>
    </row>
    <row r="105" spans="1:52" ht="27.95" customHeight="1">
      <c r="A105" s="54"/>
      <c r="B105" s="37"/>
      <c r="C105" s="19"/>
      <c r="F105" s="28" t="str">
        <f>"For and on behalf of " &amp; 'Attach 3(JV)'!B9</f>
        <v xml:space="preserve">For and on behalf of </v>
      </c>
      <c r="G105" s="22"/>
      <c r="H105" s="22"/>
      <c r="AQ105" s="98"/>
      <c r="AR105" s="98"/>
      <c r="AS105" s="98"/>
      <c r="AT105" s="98"/>
      <c r="AU105" s="98"/>
      <c r="AV105" s="98"/>
      <c r="AW105" s="98"/>
      <c r="AX105" s="98"/>
      <c r="AY105" s="98"/>
      <c r="AZ105" s="98"/>
    </row>
    <row r="106" spans="1:52" ht="27.95" customHeight="1">
      <c r="A106" s="47"/>
      <c r="D106" s="36"/>
      <c r="E106" s="36"/>
      <c r="F106" s="24"/>
      <c r="G106" s="22"/>
      <c r="H106" s="22"/>
      <c r="AQ106" s="98"/>
      <c r="AR106" s="98"/>
      <c r="AS106" s="98"/>
      <c r="AT106" s="98"/>
      <c r="AU106" s="98"/>
      <c r="AV106" s="98"/>
      <c r="AW106" s="98"/>
      <c r="AX106" s="98"/>
      <c r="AY106" s="98"/>
      <c r="AZ106" s="98"/>
    </row>
    <row r="107" spans="1:52" ht="27.95" customHeight="1">
      <c r="A107" s="45" t="s">
        <v>6</v>
      </c>
      <c r="B107" s="22"/>
      <c r="C107" s="104" t="str">
        <f>'Attach 3(JV)'!B24</f>
        <v/>
      </c>
      <c r="D107" s="36" t="s">
        <v>4</v>
      </c>
      <c r="E107" s="1004" t="str">
        <f>'Attach 3(JV)'!E24</f>
        <v/>
      </c>
      <c r="F107" s="1004"/>
      <c r="AQ107" s="98"/>
      <c r="AR107" s="98"/>
      <c r="AS107" s="98"/>
      <c r="AT107" s="98"/>
      <c r="AU107" s="98"/>
      <c r="AV107" s="98"/>
      <c r="AW107" s="98"/>
      <c r="AX107" s="98"/>
      <c r="AY107" s="98"/>
      <c r="AZ107" s="98"/>
    </row>
    <row r="108" spans="1:52" ht="30.75" customHeight="1">
      <c r="A108" s="45" t="s">
        <v>7</v>
      </c>
      <c r="B108" s="22"/>
      <c r="C108" s="134" t="str">
        <f>'Attach 3(JV)'!B25</f>
        <v/>
      </c>
      <c r="D108" s="36" t="s">
        <v>5</v>
      </c>
      <c r="E108" s="1004" t="str">
        <f>'Attach 3(JV)'!E25</f>
        <v/>
      </c>
      <c r="F108" s="1004"/>
      <c r="AQ108" s="98"/>
      <c r="AR108" s="98"/>
      <c r="AS108" s="98"/>
      <c r="AT108" s="98"/>
      <c r="AU108" s="98"/>
      <c r="AV108" s="98"/>
      <c r="AW108" s="98"/>
      <c r="AX108" s="98"/>
      <c r="AY108" s="98"/>
      <c r="AZ108" s="98"/>
    </row>
    <row r="109" spans="1:52" ht="39.950000000000003" hidden="1" customHeight="1">
      <c r="D109" s="36"/>
      <c r="E109" s="36"/>
      <c r="AQ109" s="98"/>
      <c r="AR109" s="98"/>
      <c r="AS109" s="98"/>
      <c r="AT109" s="98"/>
      <c r="AU109" s="98"/>
      <c r="AV109" s="98"/>
      <c r="AW109" s="98"/>
      <c r="AX109" s="98"/>
      <c r="AY109" s="98"/>
      <c r="AZ109" s="98"/>
    </row>
    <row r="110" spans="1:52" ht="16.5" hidden="1" customHeight="1">
      <c r="A110" s="45"/>
      <c r="B110" s="22"/>
      <c r="C110" s="42"/>
      <c r="E110" s="36"/>
      <c r="G110" s="114"/>
      <c r="AQ110" s="98"/>
      <c r="AR110" s="98"/>
      <c r="AS110" s="98"/>
      <c r="AT110" s="98"/>
      <c r="AU110" s="98"/>
      <c r="AV110" s="98"/>
      <c r="AW110" s="98"/>
      <c r="AX110" s="98"/>
      <c r="AY110" s="98"/>
      <c r="AZ110" s="98"/>
    </row>
    <row r="111" spans="1:52" ht="9.75" hidden="1" customHeight="1">
      <c r="A111" s="991" t="s">
        <v>402</v>
      </c>
      <c r="B111" s="991"/>
      <c r="C111" s="991"/>
      <c r="D111" s="991"/>
      <c r="E111" s="991"/>
      <c r="F111" s="991"/>
      <c r="AQ111" s="98"/>
      <c r="AR111" s="98"/>
      <c r="AS111" s="98"/>
      <c r="AT111" s="98"/>
      <c r="AU111" s="98"/>
      <c r="AV111" s="98"/>
      <c r="AW111" s="98"/>
      <c r="AX111" s="98"/>
      <c r="AY111" s="98"/>
      <c r="AZ111" s="98"/>
    </row>
    <row r="112" spans="1:52" ht="27.95" hidden="1" customHeight="1">
      <c r="A112" s="993" t="str">
        <f>IF(AND(H27="JV (Joint Venture)",H28=1), "", "Other Partner -1")</f>
        <v>Other Partner -1</v>
      </c>
      <c r="B112" s="993"/>
      <c r="D112" s="55"/>
      <c r="E112" s="61"/>
      <c r="F112" s="61" t="str">
        <f>IF(AND(H27="JV (Joint Venture)",H28=1), "Other Partner", "Other Partner -2")</f>
        <v>Other Partner -2</v>
      </c>
      <c r="H112" s="148">
        <f>IF(AND(H27="JV (Joint Venture)",H28=1), 1,2)</f>
        <v>2</v>
      </c>
      <c r="AQ112" s="98"/>
      <c r="AR112" s="98"/>
      <c r="AS112" s="98"/>
      <c r="AT112" s="98"/>
      <c r="AU112" s="98"/>
      <c r="AV112" s="98"/>
      <c r="AW112" s="98"/>
      <c r="AX112" s="98"/>
      <c r="AY112" s="98"/>
      <c r="AZ112" s="98"/>
    </row>
    <row r="113" spans="1:52" ht="27.95" hidden="1" customHeight="1">
      <c r="B113" s="28"/>
      <c r="C113" s="42"/>
      <c r="E113" s="28"/>
      <c r="AQ113" s="98"/>
      <c r="AR113" s="98"/>
      <c r="AS113" s="98"/>
      <c r="AT113" s="98"/>
      <c r="AU113" s="98"/>
      <c r="AV113" s="98"/>
      <c r="AW113" s="98"/>
      <c r="AX113" s="98"/>
      <c r="AY113" s="98"/>
      <c r="AZ113" s="98"/>
    </row>
    <row r="114" spans="1:52" ht="27.95" hidden="1" customHeight="1">
      <c r="A114" s="36" t="str">
        <f>IF(AND(H27="JV (Joint Venture)",H28=1), "", "Printed Name :")</f>
        <v>Printed Name :</v>
      </c>
      <c r="B114" s="1011"/>
      <c r="C114" s="1011"/>
      <c r="E114" s="36" t="s">
        <v>4</v>
      </c>
      <c r="F114" s="135"/>
      <c r="AQ114" s="98"/>
      <c r="AR114" s="98"/>
      <c r="AS114" s="98"/>
      <c r="AT114" s="98"/>
      <c r="AU114" s="98"/>
      <c r="AV114" s="98"/>
      <c r="AW114" s="98"/>
      <c r="AX114" s="98"/>
      <c r="AY114" s="98"/>
      <c r="AZ114" s="98"/>
    </row>
    <row r="115" spans="1:52" ht="33" hidden="1" customHeight="1">
      <c r="A115" s="36" t="str">
        <f>IF(AND(H27="JV (Joint Venture)",H28=1), "", "Designation :")</f>
        <v>Designation :</v>
      </c>
      <c r="B115" s="1011"/>
      <c r="C115" s="1011"/>
      <c r="E115" s="36" t="s">
        <v>5</v>
      </c>
      <c r="F115" s="135"/>
      <c r="AQ115" s="98"/>
      <c r="AR115" s="98"/>
      <c r="AS115" s="98"/>
      <c r="AT115" s="98"/>
      <c r="AU115" s="98"/>
      <c r="AV115" s="98"/>
      <c r="AW115" s="98"/>
      <c r="AX115" s="98"/>
      <c r="AY115" s="98"/>
      <c r="AZ115" s="98"/>
    </row>
    <row r="116" spans="1:52" s="16" customFormat="1" ht="21" hidden="1" customHeight="1">
      <c r="B116" s="28"/>
      <c r="C116" s="42"/>
      <c r="E116" s="28"/>
      <c r="AD116" s="33"/>
      <c r="AE116" s="33"/>
      <c r="AQ116" s="101"/>
      <c r="AR116" s="101"/>
      <c r="AS116" s="101"/>
      <c r="AT116" s="101"/>
      <c r="AU116" s="101"/>
      <c r="AV116" s="101"/>
      <c r="AW116" s="101"/>
      <c r="AX116" s="101"/>
      <c r="AY116" s="101"/>
      <c r="AZ116" s="101"/>
    </row>
    <row r="117" spans="1:52" s="16" customFormat="1" ht="21" customHeight="1">
      <c r="A117" s="46" t="s">
        <v>127</v>
      </c>
      <c r="B117" s="22"/>
      <c r="C117" s="42"/>
      <c r="E117" s="28"/>
      <c r="F117" s="1"/>
      <c r="AD117" s="33"/>
      <c r="AE117" s="33"/>
      <c r="AQ117" s="101"/>
      <c r="AR117" s="101"/>
      <c r="AS117" s="101"/>
      <c r="AT117" s="101"/>
      <c r="AU117" s="101"/>
      <c r="AV117" s="101"/>
      <c r="AW117" s="101"/>
      <c r="AX117" s="101"/>
      <c r="AY117" s="101"/>
      <c r="AZ117" s="101"/>
    </row>
    <row r="118" spans="1:52" s="16" customFormat="1" ht="21" customHeight="1">
      <c r="A118" s="1001" t="s">
        <v>174</v>
      </c>
      <c r="B118" s="1001"/>
      <c r="C118" s="1001"/>
      <c r="D118" s="998"/>
      <c r="E118" s="998"/>
      <c r="F118" s="998"/>
      <c r="AD118" s="33"/>
      <c r="AE118" s="33"/>
      <c r="AQ118" s="101"/>
      <c r="AR118" s="101"/>
      <c r="AS118" s="101"/>
      <c r="AT118" s="101"/>
      <c r="AU118" s="101"/>
      <c r="AV118" s="101"/>
      <c r="AW118" s="101"/>
      <c r="AX118" s="101"/>
      <c r="AY118" s="101"/>
      <c r="AZ118" s="101"/>
    </row>
    <row r="119" spans="1:52" s="16" customFormat="1" ht="21" customHeight="1">
      <c r="A119" s="999"/>
      <c r="B119" s="999"/>
      <c r="C119" s="999"/>
      <c r="D119" s="998"/>
      <c r="E119" s="998"/>
      <c r="F119" s="998"/>
      <c r="AD119" s="33"/>
      <c r="AE119" s="33"/>
      <c r="AQ119" s="101"/>
      <c r="AR119" s="101"/>
      <c r="AS119" s="101"/>
      <c r="AT119" s="101"/>
      <c r="AU119" s="101"/>
      <c r="AV119" s="101"/>
      <c r="AW119" s="101"/>
      <c r="AX119" s="101"/>
      <c r="AY119" s="101"/>
      <c r="AZ119" s="101"/>
    </row>
    <row r="120" spans="1:52" s="16" customFormat="1" ht="21" customHeight="1">
      <c r="A120" s="1000"/>
      <c r="B120" s="1000"/>
      <c r="C120" s="1000"/>
      <c r="D120" s="998"/>
      <c r="E120" s="998"/>
      <c r="F120" s="998"/>
      <c r="AD120" s="33"/>
      <c r="AE120" s="33"/>
      <c r="AQ120" s="101"/>
      <c r="AR120" s="101"/>
      <c r="AS120" s="101"/>
      <c r="AT120" s="101"/>
      <c r="AU120" s="101"/>
      <c r="AV120" s="101"/>
      <c r="AW120" s="101"/>
      <c r="AX120" s="101"/>
      <c r="AY120" s="101"/>
      <c r="AZ120" s="101"/>
    </row>
    <row r="121" spans="1:52" s="16" customFormat="1" ht="30.75" customHeight="1">
      <c r="A121" s="997" t="s">
        <v>175</v>
      </c>
      <c r="B121" s="997"/>
      <c r="C121" s="997"/>
      <c r="D121" s="998"/>
      <c r="E121" s="998"/>
      <c r="F121" s="998"/>
      <c r="G121" s="55"/>
      <c r="H121" s="55"/>
      <c r="AD121" s="33"/>
      <c r="AE121" s="33"/>
      <c r="AQ121" s="101"/>
      <c r="AR121" s="101"/>
      <c r="AS121" s="101"/>
      <c r="AT121" s="101"/>
      <c r="AU121" s="101"/>
      <c r="AV121" s="101"/>
      <c r="AW121" s="101"/>
      <c r="AX121" s="101"/>
      <c r="AY121" s="101"/>
      <c r="AZ121" s="101"/>
    </row>
    <row r="122" spans="1:52" s="16" customFormat="1" ht="21" customHeight="1">
      <c r="A122" s="997" t="s">
        <v>176</v>
      </c>
      <c r="B122" s="997"/>
      <c r="C122" s="997"/>
      <c r="D122" s="998"/>
      <c r="E122" s="998"/>
      <c r="F122" s="998"/>
      <c r="AD122" s="33"/>
      <c r="AE122" s="33"/>
    </row>
    <row r="123" spans="1:52" s="16" customFormat="1" ht="21" customHeight="1">
      <c r="A123" s="997" t="s">
        <v>177</v>
      </c>
      <c r="B123" s="997"/>
      <c r="C123" s="997"/>
      <c r="D123" s="998"/>
      <c r="E123" s="998"/>
      <c r="F123" s="998"/>
      <c r="AD123" s="33"/>
      <c r="AE123" s="33"/>
    </row>
    <row r="124" spans="1:52">
      <c r="A124" s="1001" t="s">
        <v>178</v>
      </c>
      <c r="B124" s="1001"/>
      <c r="C124" s="1001"/>
      <c r="D124" s="998"/>
      <c r="E124" s="998"/>
      <c r="F124" s="998"/>
    </row>
    <row r="125" spans="1:52">
      <c r="A125" s="999"/>
      <c r="B125" s="999"/>
      <c r="C125" s="999"/>
      <c r="D125" s="998"/>
      <c r="E125" s="998"/>
      <c r="F125" s="998"/>
    </row>
    <row r="126" spans="1:52" ht="47.25" customHeight="1">
      <c r="A126" s="1000"/>
      <c r="B126" s="1000"/>
      <c r="C126" s="1000"/>
      <c r="D126" s="998"/>
      <c r="E126" s="998"/>
      <c r="F126" s="998"/>
      <c r="H126" s="139" t="s">
        <v>463</v>
      </c>
      <c r="I126" s="139" t="str">
        <f>"Attachment 2(" &amp; Basic!$B$2 &amp; ") "</f>
        <v xml:space="preserve">Attachment 2(OH01) </v>
      </c>
      <c r="J126" s="139" t="s">
        <v>462</v>
      </c>
    </row>
    <row r="127" spans="1:52">
      <c r="A127" s="46"/>
      <c r="B127" s="46"/>
      <c r="C127" s="46"/>
      <c r="D127" s="83"/>
      <c r="E127" s="83"/>
      <c r="F127" s="83"/>
    </row>
    <row r="128" spans="1:52" ht="51" customHeight="1">
      <c r="A128" s="996" t="str">
        <f>H126&amp;I126&amp;J126</f>
        <v>Note: Bidders may note that no prescribed proforma has been enclosed for Attachment 2(OH01) Power of Attorney. Bidders may use their own proforma for furnishing the required information with the bid.</v>
      </c>
      <c r="B128" s="996"/>
      <c r="C128" s="996"/>
      <c r="D128" s="996"/>
      <c r="E128" s="996"/>
      <c r="F128" s="996"/>
    </row>
  </sheetData>
  <sheetProtection algorithmName="SHA-512" hashValue="djlHF4XRrEnqh244QaGm5LEUjqI3dQFF6gpFmCs528Bs8qH+6oNQf5TBZjUDO+SH0I4Oae1cuRhiJx/Y1oDBCw==" saltValue="23GIOW5GKVGSx7P8N/Gr9Q==" spinCount="100000" sheet="1" objects="1" scenarios="1"/>
  <customSheetViews>
    <customSheetView guid="{B36D49CA-5796-4086-B7D0-4AD7F327B4EC}" scale="130" showPageBreaks="1" showGridLines="0" fitToPage="1" printArea="1" hiddenRows="1" view="pageBreakPreview">
      <selection activeCell="D116" sqref="D116:F116"/>
      <rowBreaks count="2" manualBreakCount="2">
        <brk id="82" max="5" man="1"/>
        <brk id="102" max="5" man="1"/>
      </rowBreaks>
      <colBreaks count="1" manualBreakCount="1">
        <brk id="6" max="120" man="1"/>
      </colBreaks>
      <pageMargins left="0.59" right="0.46" top="0.59055118110236227" bottom="0.59055118110236227" header="0.35433070866141736" footer="0.35433070866141736"/>
      <pageSetup scale="96" fitToHeight="0" orientation="portrait" r:id="rId1"/>
      <headerFooter alignWithMargins="0">
        <oddFooter>&amp;R&amp;"Book Antiqua,Bold"&amp;8 Page &amp;P of &amp;N</oddFooter>
      </headerFooter>
    </customSheetView>
    <customSheetView guid="{CD28740F-9825-447C-B887-B18F0232D126}" scale="130" showPageBreaks="1" showGridLines="0" fitToPage="1" printArea="1" hiddenRows="1" view="pageBreakPreview">
      <selection activeCell="D116" sqref="D116:F116"/>
      <rowBreaks count="2" manualBreakCount="2">
        <brk id="82" max="5" man="1"/>
        <brk id="102" max="5" man="1"/>
      </rowBreaks>
      <colBreaks count="1" manualBreakCount="1">
        <brk id="6" max="120" man="1"/>
      </colBreaks>
      <pageMargins left="0.59" right="0.46" top="0.59055118110236227" bottom="0.59055118110236227" header="0.35433070866141736" footer="0.35433070866141736"/>
      <pageSetup scale="96" fitToHeight="0" orientation="portrait" r:id="rId2"/>
      <headerFooter alignWithMargins="0">
        <oddFooter>&amp;R&amp;"Book Antiqua,Bold"&amp;8 Page &amp;P of &amp;N</oddFooter>
      </headerFooter>
    </customSheetView>
    <customSheetView guid="{012A8702-091E-4FD1-8E26-12B65B8B3B8C}" scale="120" showPageBreaks="1" showGridLines="0" printArea="1" hiddenRows="1" view="pageBreakPreview" topLeftCell="A78">
      <selection activeCell="B88" sqref="B88:C88"/>
      <rowBreaks count="2" manualBreakCount="2">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3"/>
      <headerFooter alignWithMargins="0">
        <oddFooter>&amp;R&amp;"Book Antiqua,Bold"&amp;8 Page &amp;P of &amp;N</oddFooter>
      </headerFooter>
    </customSheetView>
    <customSheetView guid="{0D490C87-B003-4943-9825-ACE0B8E7CC06}" scale="120" showPageBreaks="1" showGridLines="0" printArea="1" view="pageBreakPreview">
      <selection activeCell="F54" sqref="F54"/>
      <rowBreaks count="6" manualBreakCount="6">
        <brk id="22" max="5" man="1"/>
        <brk id="33" max="5" man="1"/>
        <brk id="51"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4"/>
      <headerFooter alignWithMargins="0">
        <oddFooter>&amp;R&amp;"Book Antiqua,Bold"&amp;8 Page &amp;P of &amp;N</oddFooter>
      </headerFooter>
    </customSheetView>
    <customSheetView guid="{4D67A8FB-66CE-4EFD-8932-C754BE25ED43}" scale="120" showPageBreaks="1" showGridLines="0" printArea="1" view="pageBreakPreview">
      <selection activeCell="C5" sqref="C5:F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5"/>
      <headerFooter alignWithMargins="0">
        <oddFooter>&amp;R&amp;"Book Antiqua,Bold"&amp;8 Page &amp;P of &amp;N</oddFooter>
      </headerFooter>
    </customSheetView>
    <customSheetView guid="{B07CB001-8FAF-40AD-8AD5-A65A64B33B35}"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6"/>
      <headerFooter alignWithMargins="0">
        <oddFooter>&amp;R&amp;"Book Antiqua,Bold"&amp;8 Page &amp;P of &amp;N</oddFooter>
      </headerFooter>
    </customSheetView>
    <customSheetView guid="{8CF338B0-8CA3-4AF4-816D-CB7A6D8E33BC}" scale="120" showPageBreaks="1" showGridLines="0" printArea="1" view="pageBreakPreview" topLeftCell="A76">
      <selection activeCell="B88" sqref="B88:C88"/>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7"/>
      <headerFooter alignWithMargins="0">
        <oddFooter>&amp;R&amp;"Book Antiqua,Bold"&amp;8 Page &amp;P of &amp;N</oddFooter>
      </headerFooter>
    </customSheetView>
    <customSheetView guid="{D05C69EC-C4A6-4AED-AFBA-A3044FD4B3FB}" scale="120" showPageBreaks="1" showGridLines="0" printArea="1" view="pageBreakPreview" topLeftCell="A45">
      <selection activeCell="F54" sqref="F54"/>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8"/>
      <headerFooter alignWithMargins="0">
        <oddFooter>&amp;R&amp;"Book Antiqua,Bold"&amp;8 Page &amp;P of &amp;N</oddFooter>
      </headerFooter>
    </customSheetView>
    <customSheetView guid="{BE615921-12B2-47E1-81BB-292B559B4C46}" scale="120" showPageBreaks="1" showGridLines="0" printArea="1" view="pageBreakPreview" topLeftCell="A92">
      <selection activeCell="B106" sqref="B106:C106"/>
      <rowBreaks count="6" manualBreakCount="6">
        <brk id="22" max="5" man="1"/>
        <brk id="31" max="5" man="1"/>
        <brk id="49"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9"/>
      <headerFooter alignWithMargins="0">
        <oddFooter>&amp;R&amp;"Book Antiqua,Bold"&amp;8 Page &amp;P of &amp;N</oddFooter>
      </headerFooter>
    </customSheetView>
    <customSheetView guid="{13A93EBF-985A-49FD-9FE0-DC75D238EC8C}" scale="120" showPageBreaks="1" showGridLines="0" printArea="1" view="pageBreakPreview">
      <selection activeCell="I22" sqref="I22"/>
      <rowBreaks count="6" manualBreakCount="6">
        <brk id="23" max="5" man="1"/>
        <brk id="33" max="5" man="1"/>
        <brk id="52"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10"/>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1"/>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2"/>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23"/>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4"/>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5"/>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26"/>
      <headerFooter alignWithMargins="0">
        <oddFooter>&amp;R&amp;"Book Antiqua,Bold"&amp;8 Page &amp;P of &amp;N</oddFooter>
      </headerFooter>
    </customSheetView>
    <customSheetView guid="{1F125E51-1799-42D0-B41E-DC039BB17D59}" scale="120" showPageBreaks="1" showGridLines="0" printArea="1" view="pageBreakPreview">
      <selection activeCell="B88" sqref="B88:C88"/>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27"/>
      <headerFooter alignWithMargins="0">
        <oddFooter>&amp;R&amp;"Book Antiqua,Bold"&amp;8 Page &amp;P of &amp;N</oddFooter>
      </headerFooter>
    </customSheetView>
    <customSheetView guid="{77353208-2D17-4D2E-ADE3-4F168F350B73}"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28"/>
      <headerFooter alignWithMargins="0">
        <oddFooter>&amp;R&amp;"Book Antiqua,Bold"&amp;8 Page &amp;P of &amp;N</oddFooter>
      </headerFooter>
    </customSheetView>
    <customSheetView guid="{010B040B-83D1-42E5-9354-A9BE9113BDAC}" scale="120" showPageBreaks="1" showGridLines="0" printArea="1" hiddenRows="1" view="pageBreakPreview" topLeftCell="A49">
      <selection activeCell="F55" sqref="F55"/>
      <rowBreaks count="2" manualBreakCount="2">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29"/>
      <headerFooter alignWithMargins="0">
        <oddFooter>&amp;R&amp;"Book Antiqua,Bold"&amp;8 Page &amp;P of &amp;N</oddFooter>
      </headerFooter>
    </customSheetView>
    <customSheetView guid="{FC200EB0-6614-47DB-96CE-7610471486D9}" showPageBreaks="1" showGridLines="0" fitToPage="1" printArea="1" hiddenRows="1" view="pageBreakPreview" topLeftCell="A44">
      <selection activeCell="F55" sqref="F55"/>
      <rowBreaks count="2" manualBreakCount="2">
        <brk id="81" max="8" man="1"/>
        <brk id="101" max="8" man="1"/>
      </rowBreaks>
      <colBreaks count="1" manualBreakCount="1">
        <brk id="6" max="107" man="1"/>
      </colBreaks>
      <pageMargins left="0.59" right="0.46" top="0.59055118110236227" bottom="0.59055118110236227" header="0.35433070866141736" footer="0.35433070866141736"/>
      <pageSetup scale="96" fitToHeight="0" orientation="portrait" r:id="rId30"/>
      <headerFooter alignWithMargins="0">
        <oddFooter>&amp;R&amp;"Book Antiqua,Bold"&amp;8 Page &amp;P of &amp;N</oddFooter>
      </headerFooter>
    </customSheetView>
    <customSheetView guid="{35C772BD-8F05-4A18-BEC8-6AF744E22539}" showPageBreaks="1" showGridLines="0" fitToPage="1" printArea="1" hiddenRows="1" view="pageBreakPreview" topLeftCell="A49">
      <selection activeCell="F55" sqref="F55"/>
      <rowBreaks count="2" manualBreakCount="2">
        <brk id="81" max="8" man="1"/>
        <brk id="101" max="8" man="1"/>
      </rowBreaks>
      <colBreaks count="1" manualBreakCount="1">
        <brk id="6" max="107" man="1"/>
      </colBreaks>
      <pageMargins left="0.59" right="0.46" top="0.59055118110236227" bottom="0.59055118110236227" header="0.35433070866141736" footer="0.35433070866141736"/>
      <pageSetup scale="96" fitToHeight="0" orientation="portrait" r:id="rId31"/>
      <headerFooter alignWithMargins="0">
        <oddFooter>&amp;R&amp;"Book Antiqua,Bold"&amp;8 Page &amp;P of &amp;N</oddFooter>
      </headerFooter>
    </customSheetView>
  </customSheetViews>
  <mergeCells count="107">
    <mergeCell ref="G16:H16"/>
    <mergeCell ref="D22:F22"/>
    <mergeCell ref="B18:F18"/>
    <mergeCell ref="B19:F19"/>
    <mergeCell ref="B17:F17"/>
    <mergeCell ref="G24:J24"/>
    <mergeCell ref="D40:F40"/>
    <mergeCell ref="D51:F51"/>
    <mergeCell ref="D48:F48"/>
    <mergeCell ref="D45:F45"/>
    <mergeCell ref="D44:F44"/>
    <mergeCell ref="D49:F49"/>
    <mergeCell ref="D50:F50"/>
    <mergeCell ref="D41:F41"/>
    <mergeCell ref="D42:F42"/>
    <mergeCell ref="D47:F47"/>
    <mergeCell ref="D46:F46"/>
    <mergeCell ref="D43:F43"/>
    <mergeCell ref="G25:J25"/>
    <mergeCell ref="D39:F39"/>
    <mergeCell ref="D30:F30"/>
    <mergeCell ref="D31:F31"/>
    <mergeCell ref="D26:F26"/>
    <mergeCell ref="D25:F25"/>
    <mergeCell ref="D36:F36"/>
    <mergeCell ref="D37:F37"/>
    <mergeCell ref="D27:F27"/>
    <mergeCell ref="D28:F28"/>
    <mergeCell ref="D33:F33"/>
    <mergeCell ref="D34:F34"/>
    <mergeCell ref="D35:F35"/>
    <mergeCell ref="D32:F32"/>
    <mergeCell ref="D29:F29"/>
    <mergeCell ref="D38:F38"/>
    <mergeCell ref="A121:C121"/>
    <mergeCell ref="D121:F121"/>
    <mergeCell ref="B99:F99"/>
    <mergeCell ref="A3:F3"/>
    <mergeCell ref="C5:F5"/>
    <mergeCell ref="B6:C6"/>
    <mergeCell ref="C15:F15"/>
    <mergeCell ref="B21:F21"/>
    <mergeCell ref="D23:F23"/>
    <mergeCell ref="D24:F24"/>
    <mergeCell ref="D57:F57"/>
    <mergeCell ref="D55:F55"/>
    <mergeCell ref="D56:F56"/>
    <mergeCell ref="D52:F52"/>
    <mergeCell ref="D54:F54"/>
    <mergeCell ref="D53:F53"/>
    <mergeCell ref="B114:C114"/>
    <mergeCell ref="B97:C97"/>
    <mergeCell ref="D118:F118"/>
    <mergeCell ref="A119:C119"/>
    <mergeCell ref="B115:C115"/>
    <mergeCell ref="D119:F119"/>
    <mergeCell ref="A120:C120"/>
    <mergeCell ref="A118:C118"/>
    <mergeCell ref="D120:F120"/>
    <mergeCell ref="B93:C93"/>
    <mergeCell ref="D95:E95"/>
    <mergeCell ref="D93:E93"/>
    <mergeCell ref="B94:C94"/>
    <mergeCell ref="D94:E94"/>
    <mergeCell ref="B95:C95"/>
    <mergeCell ref="B88:F88"/>
    <mergeCell ref="B100:F100"/>
    <mergeCell ref="B92:F92"/>
    <mergeCell ref="B98:F98"/>
    <mergeCell ref="E107:F107"/>
    <mergeCell ref="E108:F108"/>
    <mergeCell ref="A112:B112"/>
    <mergeCell ref="A128:F128"/>
    <mergeCell ref="A122:C122"/>
    <mergeCell ref="D122:F122"/>
    <mergeCell ref="A123:C123"/>
    <mergeCell ref="D123:F123"/>
    <mergeCell ref="A125:C125"/>
    <mergeCell ref="D125:F125"/>
    <mergeCell ref="D124:F124"/>
    <mergeCell ref="A126:C126"/>
    <mergeCell ref="D126:F126"/>
    <mergeCell ref="A124:C124"/>
    <mergeCell ref="D58:F58"/>
    <mergeCell ref="B69:F69"/>
    <mergeCell ref="D59:F59"/>
    <mergeCell ref="B61:F61"/>
    <mergeCell ref="D96:E96"/>
    <mergeCell ref="A111:F111"/>
    <mergeCell ref="B90:F90"/>
    <mergeCell ref="D97:E97"/>
    <mergeCell ref="B70:F70"/>
    <mergeCell ref="B63:F63"/>
    <mergeCell ref="B66:F66"/>
    <mergeCell ref="B67:F67"/>
    <mergeCell ref="B91:F91"/>
    <mergeCell ref="B64:F64"/>
    <mergeCell ref="B65:F65"/>
    <mergeCell ref="B62:F62"/>
    <mergeCell ref="B60:E60"/>
    <mergeCell ref="B96:C96"/>
    <mergeCell ref="B68:F68"/>
    <mergeCell ref="B71:F71"/>
    <mergeCell ref="C85:D85"/>
    <mergeCell ref="B86:F86"/>
    <mergeCell ref="B87:F87"/>
    <mergeCell ref="B89:F89"/>
  </mergeCells>
  <conditionalFormatting sqref="A111:F116">
    <cfRule type="expression" dxfId="6" priority="8">
      <formula>$H$27="Sole Bidder"</formula>
    </cfRule>
  </conditionalFormatting>
  <conditionalFormatting sqref="B60:F61">
    <cfRule type="expression" dxfId="5" priority="2" stopIfTrue="1">
      <formula>$P$16=0</formula>
    </cfRule>
  </conditionalFormatting>
  <conditionalFormatting sqref="B98:F98">
    <cfRule type="expression" dxfId="4" priority="9">
      <formula>$H$27="Sole Bidder"</formula>
    </cfRule>
  </conditionalFormatting>
  <conditionalFormatting sqref="D27:F27 H27:H28">
    <cfRule type="expression" dxfId="3" priority="14" stopIfTrue="1">
      <formula>$H$27="Sole Bidder"</formula>
    </cfRule>
  </conditionalFormatting>
  <conditionalFormatting sqref="D28:F28">
    <cfRule type="expression" dxfId="2" priority="11" stopIfTrue="1">
      <formula>$G$28="No"</formula>
    </cfRule>
  </conditionalFormatting>
  <conditionalFormatting sqref="H28">
    <cfRule type="expression" dxfId="1" priority="15" stopIfTrue="1">
      <formula>$G$28="Not Applicable"</formula>
    </cfRule>
  </conditionalFormatting>
  <conditionalFormatting sqref="Z26">
    <cfRule type="expression" dxfId="0" priority="16" stopIfTrue="1">
      <formula>"if(right($I$21,1)=""."")"</formula>
    </cfRule>
  </conditionalFormatting>
  <dataValidations xWindow="1301" yWindow="417" count="6">
    <dataValidation type="whole" allowBlank="1" showInputMessage="1" showErrorMessage="1" error="Enter numeric figure only !" prompt="Enter the Bid Security Amount in Figures" sqref="I22 I24" xr:uid="{00000000-0002-0000-1A00-000000000000}">
      <formula1>0</formula1>
      <formula2>990000000</formula2>
    </dataValidation>
    <dataValidation type="list" allowBlank="1" showInputMessage="1" showErrorMessage="1" sqref="J19" xr:uid="{00000000-0002-0000-1A00-000001000000}">
      <formula1>"in Separate envelope, through Online payment mode"</formula1>
    </dataValidation>
    <dataValidation type="list" allowBlank="1" showInputMessage="1" showErrorMessage="1" sqref="G22 G24" xr:uid="{00000000-0002-0000-1A00-000002000000}">
      <formula1>$AC$20:$AC$25</formula1>
    </dataValidation>
    <dataValidation type="list" allowBlank="1" showInputMessage="1" error="Enter numeric figure between 1 to 20 only !" prompt="Enter the Validity of Bid Security - Month" sqref="K22" xr:uid="{0B08429A-87E0-4296-A6F9-68EAE8AAAD17}">
      <formula1>"Jan,Feb,Mar,Apr,May,Jun,Jul,Aug,Sep,Oct,Nov,Dec"</formula1>
    </dataValidation>
    <dataValidation type="whole" allowBlank="1" showInputMessage="1" error="Enter numeric figure between 1 to 20 only !" prompt="Enter the Validity of Bid Security - Date" sqref="J22" xr:uid="{9AA327EF-9958-4C4B-B8BF-9E28DB88B01F}">
      <formula1>1</formula1>
      <formula2>31</formula2>
    </dataValidation>
    <dataValidation type="list" operator="greaterThan" allowBlank="1" showInputMessage="1" error="Enter numeric figure between 1 to 20 only !" prompt="Enter the Validity of Bid Security - Year" sqref="L22" xr:uid="{E9279624-EA0B-4018-997C-293F0BEA4C48}">
      <formula1>"2022,2023"</formula1>
    </dataValidation>
  </dataValidations>
  <pageMargins left="0.59" right="0.46" top="0.59055118110236227" bottom="0.59055118110236227" header="0.35433070866141736" footer="0.35433070866141736"/>
  <pageSetup scale="96" fitToHeight="0" orientation="portrait" r:id="rId32"/>
  <headerFooter alignWithMargins="0">
    <oddFooter>&amp;R&amp;"Book Antiqua,Bold"&amp;8 Page &amp;P of &amp;N</oddFooter>
  </headerFooter>
  <rowBreaks count="2" manualBreakCount="2">
    <brk id="87" max="5" man="1"/>
    <brk id="108" max="5" man="1"/>
  </rowBreaks>
  <colBreaks count="1" manualBreakCount="1">
    <brk id="6" max="120" man="1"/>
  </colBreaks>
  <drawing r:id="rId3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RowHeight="12.75"/>
  <cols>
    <col min="1" max="1" width="13.28515625" style="100" customWidth="1"/>
    <col min="2" max="2" width="11.85546875" style="100" customWidth="1"/>
    <col min="3" max="16384" width="9.140625" style="100"/>
  </cols>
  <sheetData>
    <row r="1" spans="1:4" s="99" customFormat="1" ht="30" customHeight="1">
      <c r="A1" s="1016">
        <f>'Bid Form 1st Envelope '!I22</f>
        <v>0</v>
      </c>
      <c r="B1" s="1016"/>
    </row>
    <row r="2" spans="1:4" s="99" customFormat="1" ht="30" customHeight="1"/>
    <row r="3" spans="1:4">
      <c r="A3" s="99"/>
    </row>
    <row r="4" spans="1:4">
      <c r="A4" s="108" t="str">
        <f>IF(OR((A1&gt;9999999999),(A1&lt;0)),"Invalid Entry - More than 1000 crore OR -ve value",IF(A1=0, "Rs. Zero Only ",+CONCATENATE("Rs. ", B11,D11,B10,D10,B9,D9,B8,D8,B7,D7,B6," Only")))</f>
        <v xml:space="preserve">Rs. Zero Only </v>
      </c>
    </row>
    <row r="5" spans="1:4">
      <c r="A5" s="99"/>
    </row>
    <row r="6" spans="1:4">
      <c r="A6" s="109">
        <f>-INT(A1/100)*100+ROUND(A1,0)</f>
        <v>0</v>
      </c>
      <c r="B6" s="100" t="str">
        <f t="shared" ref="B6:B11" si="0">IF(A6=0,"",LOOKUP(A6,$A$13:$A$112,$B$13:$B$112))</f>
        <v/>
      </c>
      <c r="D6" s="108"/>
    </row>
    <row r="7" spans="1:4">
      <c r="A7" s="109">
        <f>-INT(A1/1000)*10+INT(A1/100)</f>
        <v>0</v>
      </c>
      <c r="B7" s="100" t="str">
        <f t="shared" si="0"/>
        <v/>
      </c>
      <c r="D7" s="108" t="str">
        <f>+IF(B7="",""," Hundred ")</f>
        <v/>
      </c>
    </row>
    <row r="8" spans="1:4">
      <c r="A8" s="109">
        <f>-INT(A1/100000)*100+INT(A1/1000)</f>
        <v>0</v>
      </c>
      <c r="B8" s="100" t="str">
        <f t="shared" si="0"/>
        <v/>
      </c>
      <c r="D8" s="108" t="str">
        <f>IF((B8=""),IF(C8="",""," Thousand ")," Thousand ")</f>
        <v/>
      </c>
    </row>
    <row r="9" spans="1:4">
      <c r="A9" s="109">
        <f>-INT(A1/10000000)*100+INT(A1/100000)</f>
        <v>0</v>
      </c>
      <c r="B9" s="100" t="str">
        <f t="shared" si="0"/>
        <v/>
      </c>
      <c r="D9" s="108" t="str">
        <f>IF((B9=""),IF(C9="",""," Lac ")," Lac ")</f>
        <v/>
      </c>
    </row>
    <row r="10" spans="1:4">
      <c r="A10" s="109">
        <f>-INT(A1/1000000000)*100+INT(A1/10000000)</f>
        <v>0</v>
      </c>
      <c r="B10" s="110" t="str">
        <f t="shared" si="0"/>
        <v/>
      </c>
      <c r="D10" s="108" t="str">
        <f>IF((B10=""),IF(C10="",""," Crore ")," Crore ")</f>
        <v/>
      </c>
    </row>
    <row r="11" spans="1:4">
      <c r="A11" s="111">
        <f>-INT(A1/10000000000)*1000+INT(A1/1000000000)</f>
        <v>0</v>
      </c>
      <c r="B11" s="110" t="str">
        <f t="shared" si="0"/>
        <v/>
      </c>
      <c r="D11" s="108" t="str">
        <f>IF((B11=""),IF(C11="",""," Hundred ")," Hundred ")</f>
        <v/>
      </c>
    </row>
    <row r="13" spans="1:4">
      <c r="A13" s="112">
        <v>1</v>
      </c>
      <c r="B13" s="113" t="s">
        <v>186</v>
      </c>
    </row>
    <row r="14" spans="1:4">
      <c r="A14" s="112">
        <v>2</v>
      </c>
      <c r="B14" s="113" t="s">
        <v>187</v>
      </c>
    </row>
    <row r="15" spans="1:4">
      <c r="A15" s="112">
        <v>3</v>
      </c>
      <c r="B15" s="113" t="s">
        <v>188</v>
      </c>
    </row>
    <row r="16" spans="1:4">
      <c r="A16" s="112">
        <v>4</v>
      </c>
      <c r="B16" s="113" t="s">
        <v>189</v>
      </c>
    </row>
    <row r="17" spans="1:2">
      <c r="A17" s="112">
        <v>5</v>
      </c>
      <c r="B17" s="113" t="s">
        <v>190</v>
      </c>
    </row>
    <row r="18" spans="1:2">
      <c r="A18" s="112">
        <v>6</v>
      </c>
      <c r="B18" s="113" t="s">
        <v>191</v>
      </c>
    </row>
    <row r="19" spans="1:2">
      <c r="A19" s="112">
        <v>7</v>
      </c>
      <c r="B19" s="113" t="s">
        <v>192</v>
      </c>
    </row>
    <row r="20" spans="1:2">
      <c r="A20" s="112">
        <v>8</v>
      </c>
      <c r="B20" s="113" t="s">
        <v>193</v>
      </c>
    </row>
    <row r="21" spans="1:2">
      <c r="A21" s="112">
        <v>9</v>
      </c>
      <c r="B21" s="113" t="s">
        <v>194</v>
      </c>
    </row>
    <row r="22" spans="1:2">
      <c r="A22" s="112">
        <v>10</v>
      </c>
      <c r="B22" s="113" t="s">
        <v>195</v>
      </c>
    </row>
    <row r="23" spans="1:2">
      <c r="A23" s="112">
        <v>11</v>
      </c>
      <c r="B23" s="113" t="s">
        <v>196</v>
      </c>
    </row>
    <row r="24" spans="1:2">
      <c r="A24" s="112">
        <v>12</v>
      </c>
      <c r="B24" s="113" t="s">
        <v>197</v>
      </c>
    </row>
    <row r="25" spans="1:2">
      <c r="A25" s="112">
        <v>13</v>
      </c>
      <c r="B25" s="113" t="s">
        <v>198</v>
      </c>
    </row>
    <row r="26" spans="1:2">
      <c r="A26" s="112">
        <v>14</v>
      </c>
      <c r="B26" s="113" t="s">
        <v>199</v>
      </c>
    </row>
    <row r="27" spans="1:2">
      <c r="A27" s="112">
        <v>15</v>
      </c>
      <c r="B27" s="113" t="s">
        <v>200</v>
      </c>
    </row>
    <row r="28" spans="1:2">
      <c r="A28" s="112">
        <v>16</v>
      </c>
      <c r="B28" s="113" t="s">
        <v>201</v>
      </c>
    </row>
    <row r="29" spans="1:2">
      <c r="A29" s="112">
        <v>17</v>
      </c>
      <c r="B29" s="113" t="s">
        <v>202</v>
      </c>
    </row>
    <row r="30" spans="1:2">
      <c r="A30" s="112">
        <v>18</v>
      </c>
      <c r="B30" s="113" t="s">
        <v>203</v>
      </c>
    </row>
    <row r="31" spans="1:2">
      <c r="A31" s="112">
        <v>19</v>
      </c>
      <c r="B31" s="113" t="s">
        <v>204</v>
      </c>
    </row>
    <row r="32" spans="1:2">
      <c r="A32" s="112">
        <v>20</v>
      </c>
      <c r="B32" s="113" t="s">
        <v>205</v>
      </c>
    </row>
    <row r="33" spans="1:2">
      <c r="A33" s="112">
        <v>21</v>
      </c>
      <c r="B33" s="113" t="s">
        <v>206</v>
      </c>
    </row>
    <row r="34" spans="1:2">
      <c r="A34" s="112">
        <v>22</v>
      </c>
      <c r="B34" s="113" t="s">
        <v>207</v>
      </c>
    </row>
    <row r="35" spans="1:2">
      <c r="A35" s="112">
        <v>23</v>
      </c>
      <c r="B35" s="113" t="s">
        <v>208</v>
      </c>
    </row>
    <row r="36" spans="1:2">
      <c r="A36" s="112">
        <v>24</v>
      </c>
      <c r="B36" s="113" t="s">
        <v>209</v>
      </c>
    </row>
    <row r="37" spans="1:2">
      <c r="A37" s="112">
        <v>25</v>
      </c>
      <c r="B37" s="113" t="s">
        <v>210</v>
      </c>
    </row>
    <row r="38" spans="1:2">
      <c r="A38" s="112">
        <v>26</v>
      </c>
      <c r="B38" s="113" t="s">
        <v>211</v>
      </c>
    </row>
    <row r="39" spans="1:2">
      <c r="A39" s="112">
        <v>27</v>
      </c>
      <c r="B39" s="113" t="s">
        <v>212</v>
      </c>
    </row>
    <row r="40" spans="1:2">
      <c r="A40" s="112">
        <v>28</v>
      </c>
      <c r="B40" s="113" t="s">
        <v>213</v>
      </c>
    </row>
    <row r="41" spans="1:2">
      <c r="A41" s="112">
        <v>29</v>
      </c>
      <c r="B41" s="113" t="s">
        <v>214</v>
      </c>
    </row>
    <row r="42" spans="1:2">
      <c r="A42" s="112">
        <v>30</v>
      </c>
      <c r="B42" s="113" t="s">
        <v>215</v>
      </c>
    </row>
    <row r="43" spans="1:2">
      <c r="A43" s="112">
        <v>31</v>
      </c>
      <c r="B43" s="113" t="s">
        <v>216</v>
      </c>
    </row>
    <row r="44" spans="1:2">
      <c r="A44" s="112">
        <v>32</v>
      </c>
      <c r="B44" s="113" t="s">
        <v>217</v>
      </c>
    </row>
    <row r="45" spans="1:2">
      <c r="A45" s="112">
        <v>33</v>
      </c>
      <c r="B45" s="113" t="s">
        <v>218</v>
      </c>
    </row>
    <row r="46" spans="1:2">
      <c r="A46" s="112">
        <v>34</v>
      </c>
      <c r="B46" s="113" t="s">
        <v>219</v>
      </c>
    </row>
    <row r="47" spans="1:2">
      <c r="A47" s="112">
        <v>35</v>
      </c>
      <c r="B47" s="113" t="s">
        <v>12</v>
      </c>
    </row>
    <row r="48" spans="1:2">
      <c r="A48" s="112">
        <v>36</v>
      </c>
      <c r="B48" s="113" t="s">
        <v>220</v>
      </c>
    </row>
    <row r="49" spans="1:2">
      <c r="A49" s="112">
        <v>37</v>
      </c>
      <c r="B49" s="113" t="s">
        <v>221</v>
      </c>
    </row>
    <row r="50" spans="1:2">
      <c r="A50" s="112">
        <v>38</v>
      </c>
      <c r="B50" s="113" t="s">
        <v>222</v>
      </c>
    </row>
    <row r="51" spans="1:2">
      <c r="A51" s="112">
        <v>39</v>
      </c>
      <c r="B51" s="113" t="s">
        <v>223</v>
      </c>
    </row>
    <row r="52" spans="1:2">
      <c r="A52" s="112">
        <v>40</v>
      </c>
      <c r="B52" s="113" t="s">
        <v>224</v>
      </c>
    </row>
    <row r="53" spans="1:2">
      <c r="A53" s="112">
        <v>41</v>
      </c>
      <c r="B53" s="113" t="s">
        <v>225</v>
      </c>
    </row>
    <row r="54" spans="1:2">
      <c r="A54" s="112">
        <v>42</v>
      </c>
      <c r="B54" s="113" t="s">
        <v>226</v>
      </c>
    </row>
    <row r="55" spans="1:2">
      <c r="A55" s="112">
        <v>43</v>
      </c>
      <c r="B55" s="113" t="s">
        <v>227</v>
      </c>
    </row>
    <row r="56" spans="1:2">
      <c r="A56" s="112">
        <v>44</v>
      </c>
      <c r="B56" s="113" t="s">
        <v>228</v>
      </c>
    </row>
    <row r="57" spans="1:2">
      <c r="A57" s="112">
        <v>45</v>
      </c>
      <c r="B57" s="113" t="s">
        <v>229</v>
      </c>
    </row>
    <row r="58" spans="1:2">
      <c r="A58" s="112">
        <v>46</v>
      </c>
      <c r="B58" s="113" t="s">
        <v>230</v>
      </c>
    </row>
    <row r="59" spans="1:2">
      <c r="A59" s="112">
        <v>47</v>
      </c>
      <c r="B59" s="113" t="s">
        <v>231</v>
      </c>
    </row>
    <row r="60" spans="1:2">
      <c r="A60" s="112">
        <v>48</v>
      </c>
      <c r="B60" s="113" t="s">
        <v>232</v>
      </c>
    </row>
    <row r="61" spans="1:2">
      <c r="A61" s="112">
        <v>49</v>
      </c>
      <c r="B61" s="113" t="s">
        <v>233</v>
      </c>
    </row>
    <row r="62" spans="1:2">
      <c r="A62" s="112">
        <v>50</v>
      </c>
      <c r="B62" s="113" t="s">
        <v>234</v>
      </c>
    </row>
    <row r="63" spans="1:2">
      <c r="A63" s="112">
        <v>51</v>
      </c>
      <c r="B63" s="113" t="s">
        <v>235</v>
      </c>
    </row>
    <row r="64" spans="1:2">
      <c r="A64" s="112">
        <v>52</v>
      </c>
      <c r="B64" s="113" t="s">
        <v>236</v>
      </c>
    </row>
    <row r="65" spans="1:2">
      <c r="A65" s="112">
        <v>53</v>
      </c>
      <c r="B65" s="113" t="s">
        <v>237</v>
      </c>
    </row>
    <row r="66" spans="1:2">
      <c r="A66" s="112">
        <v>54</v>
      </c>
      <c r="B66" s="113" t="s">
        <v>238</v>
      </c>
    </row>
    <row r="67" spans="1:2">
      <c r="A67" s="112">
        <v>55</v>
      </c>
      <c r="B67" s="113" t="s">
        <v>239</v>
      </c>
    </row>
    <row r="68" spans="1:2">
      <c r="A68" s="112">
        <v>56</v>
      </c>
      <c r="B68" s="113" t="s">
        <v>240</v>
      </c>
    </row>
    <row r="69" spans="1:2">
      <c r="A69" s="112">
        <v>57</v>
      </c>
      <c r="B69" s="113" t="s">
        <v>241</v>
      </c>
    </row>
    <row r="70" spans="1:2">
      <c r="A70" s="112">
        <v>58</v>
      </c>
      <c r="B70" s="113" t="s">
        <v>242</v>
      </c>
    </row>
    <row r="71" spans="1:2">
      <c r="A71" s="112">
        <v>59</v>
      </c>
      <c r="B71" s="113" t="s">
        <v>243</v>
      </c>
    </row>
    <row r="72" spans="1:2">
      <c r="A72" s="112">
        <v>60</v>
      </c>
      <c r="B72" s="113" t="s">
        <v>244</v>
      </c>
    </row>
    <row r="73" spans="1:2">
      <c r="A73" s="112">
        <v>61</v>
      </c>
      <c r="B73" s="113" t="s">
        <v>245</v>
      </c>
    </row>
    <row r="74" spans="1:2">
      <c r="A74" s="112">
        <v>62</v>
      </c>
      <c r="B74" s="113" t="s">
        <v>246</v>
      </c>
    </row>
    <row r="75" spans="1:2">
      <c r="A75" s="112">
        <v>63</v>
      </c>
      <c r="B75" s="113" t="s">
        <v>247</v>
      </c>
    </row>
    <row r="76" spans="1:2">
      <c r="A76" s="112">
        <v>64</v>
      </c>
      <c r="B76" s="113" t="s">
        <v>248</v>
      </c>
    </row>
    <row r="77" spans="1:2">
      <c r="A77" s="112">
        <v>65</v>
      </c>
      <c r="B77" s="113" t="s">
        <v>249</v>
      </c>
    </row>
    <row r="78" spans="1:2">
      <c r="A78" s="112">
        <v>66</v>
      </c>
      <c r="B78" s="113" t="s">
        <v>250</v>
      </c>
    </row>
    <row r="79" spans="1:2">
      <c r="A79" s="112">
        <v>67</v>
      </c>
      <c r="B79" s="113" t="s">
        <v>251</v>
      </c>
    </row>
    <row r="80" spans="1:2">
      <c r="A80" s="112">
        <v>68</v>
      </c>
      <c r="B80" s="113" t="s">
        <v>252</v>
      </c>
    </row>
    <row r="81" spans="1:2">
      <c r="A81" s="112">
        <v>69</v>
      </c>
      <c r="B81" s="113" t="s">
        <v>253</v>
      </c>
    </row>
    <row r="82" spans="1:2">
      <c r="A82" s="112">
        <v>70</v>
      </c>
      <c r="B82" s="113" t="s">
        <v>254</v>
      </c>
    </row>
    <row r="83" spans="1:2">
      <c r="A83" s="112">
        <v>71</v>
      </c>
      <c r="B83" s="113" t="s">
        <v>255</v>
      </c>
    </row>
    <row r="84" spans="1:2">
      <c r="A84" s="112">
        <v>72</v>
      </c>
      <c r="B84" s="113" t="s">
        <v>256</v>
      </c>
    </row>
    <row r="85" spans="1:2">
      <c r="A85" s="112">
        <v>73</v>
      </c>
      <c r="B85" s="113" t="s">
        <v>257</v>
      </c>
    </row>
    <row r="86" spans="1:2">
      <c r="A86" s="112">
        <v>74</v>
      </c>
      <c r="B86" s="113" t="s">
        <v>258</v>
      </c>
    </row>
    <row r="87" spans="1:2">
      <c r="A87" s="112">
        <v>75</v>
      </c>
      <c r="B87" s="113" t="s">
        <v>259</v>
      </c>
    </row>
    <row r="88" spans="1:2">
      <c r="A88" s="112">
        <v>76</v>
      </c>
      <c r="B88" s="113" t="s">
        <v>260</v>
      </c>
    </row>
    <row r="89" spans="1:2">
      <c r="A89" s="112">
        <v>77</v>
      </c>
      <c r="B89" s="113" t="s">
        <v>261</v>
      </c>
    </row>
    <row r="90" spans="1:2">
      <c r="A90" s="112">
        <v>78</v>
      </c>
      <c r="B90" s="113" t="s">
        <v>262</v>
      </c>
    </row>
    <row r="91" spans="1:2">
      <c r="A91" s="112">
        <v>79</v>
      </c>
      <c r="B91" s="113" t="s">
        <v>263</v>
      </c>
    </row>
    <row r="92" spans="1:2">
      <c r="A92" s="112">
        <v>80</v>
      </c>
      <c r="B92" s="113" t="s">
        <v>264</v>
      </c>
    </row>
    <row r="93" spans="1:2">
      <c r="A93" s="112">
        <v>81</v>
      </c>
      <c r="B93" s="113" t="s">
        <v>265</v>
      </c>
    </row>
    <row r="94" spans="1:2">
      <c r="A94" s="112">
        <v>82</v>
      </c>
      <c r="B94" s="113" t="s">
        <v>266</v>
      </c>
    </row>
    <row r="95" spans="1:2">
      <c r="A95" s="112">
        <v>83</v>
      </c>
      <c r="B95" s="113" t="s">
        <v>267</v>
      </c>
    </row>
    <row r="96" spans="1:2">
      <c r="A96" s="112">
        <v>84</v>
      </c>
      <c r="B96" s="113" t="s">
        <v>268</v>
      </c>
    </row>
    <row r="97" spans="1:2">
      <c r="A97" s="112">
        <v>85</v>
      </c>
      <c r="B97" s="113" t="s">
        <v>269</v>
      </c>
    </row>
    <row r="98" spans="1:2">
      <c r="A98" s="112">
        <v>86</v>
      </c>
      <c r="B98" s="113" t="s">
        <v>270</v>
      </c>
    </row>
    <row r="99" spans="1:2">
      <c r="A99" s="112">
        <v>87</v>
      </c>
      <c r="B99" s="113" t="s">
        <v>271</v>
      </c>
    </row>
    <row r="100" spans="1:2">
      <c r="A100" s="112">
        <v>88</v>
      </c>
      <c r="B100" s="113" t="s">
        <v>272</v>
      </c>
    </row>
    <row r="101" spans="1:2">
      <c r="A101" s="112">
        <v>89</v>
      </c>
      <c r="B101" s="113" t="s">
        <v>273</v>
      </c>
    </row>
    <row r="102" spans="1:2">
      <c r="A102" s="112">
        <v>90</v>
      </c>
      <c r="B102" s="113" t="s">
        <v>274</v>
      </c>
    </row>
    <row r="103" spans="1:2">
      <c r="A103" s="112">
        <v>91</v>
      </c>
      <c r="B103" s="113" t="s">
        <v>275</v>
      </c>
    </row>
    <row r="104" spans="1:2">
      <c r="A104" s="112">
        <v>92</v>
      </c>
      <c r="B104" s="113" t="s">
        <v>276</v>
      </c>
    </row>
    <row r="105" spans="1:2">
      <c r="A105" s="112">
        <v>93</v>
      </c>
      <c r="B105" s="113" t="s">
        <v>277</v>
      </c>
    </row>
    <row r="106" spans="1:2">
      <c r="A106" s="112">
        <v>94</v>
      </c>
      <c r="B106" s="113" t="s">
        <v>278</v>
      </c>
    </row>
    <row r="107" spans="1:2">
      <c r="A107" s="112">
        <v>95</v>
      </c>
      <c r="B107" s="113" t="s">
        <v>279</v>
      </c>
    </row>
    <row r="108" spans="1:2">
      <c r="A108" s="112">
        <v>96</v>
      </c>
      <c r="B108" s="113" t="s">
        <v>280</v>
      </c>
    </row>
    <row r="109" spans="1:2">
      <c r="A109" s="112">
        <v>97</v>
      </c>
      <c r="B109" s="113" t="s">
        <v>281</v>
      </c>
    </row>
    <row r="110" spans="1:2">
      <c r="A110" s="112">
        <v>98</v>
      </c>
      <c r="B110" s="113" t="s">
        <v>282</v>
      </c>
    </row>
    <row r="111" spans="1:2">
      <c r="A111" s="112">
        <v>99</v>
      </c>
      <c r="B111" s="113" t="s">
        <v>283</v>
      </c>
    </row>
    <row r="112" spans="1:2">
      <c r="A112" s="112">
        <v>100</v>
      </c>
      <c r="B112" s="113" t="s">
        <v>284</v>
      </c>
    </row>
  </sheetData>
  <customSheetViews>
    <customSheetView guid="{B36D49CA-5796-4086-B7D0-4AD7F327B4EC}" state="hidden">
      <selection activeCell="A4" sqref="A4"/>
      <pageMargins left="0.75" right="0.75" top="1" bottom="1" header="0.5" footer="0.5"/>
      <pageSetup orientation="portrait" r:id="rId1"/>
      <headerFooter alignWithMargins="0"/>
    </customSheetView>
    <customSheetView guid="{CD28740F-9825-447C-B887-B18F0232D126}" state="hidden">
      <selection activeCell="A4" sqref="A4"/>
      <pageMargins left="0.75" right="0.75" top="1" bottom="1" header="0.5" footer="0.5"/>
      <pageSetup orientation="portrait" r:id="rId2"/>
      <headerFooter alignWithMargins="0"/>
    </customSheetView>
    <customSheetView guid="{012A8702-091E-4FD1-8E26-12B65B8B3B8C}" state="hidden">
      <selection activeCell="A4" sqref="A4"/>
      <pageMargins left="0.75" right="0.75" top="1" bottom="1" header="0.5" footer="0.5"/>
      <pageSetup orientation="portrait" r:id="rId3"/>
      <headerFooter alignWithMargins="0"/>
    </customSheetView>
    <customSheetView guid="{0D490C87-B003-4943-9825-ACE0B8E7CC06}" state="hidden">
      <selection activeCell="A4" sqref="A4"/>
      <pageMargins left="0.75" right="0.75" top="1" bottom="1" header="0.5" footer="0.5"/>
      <pageSetup orientation="portrait" r:id="rId4"/>
      <headerFooter alignWithMargins="0"/>
    </customSheetView>
    <customSheetView guid="{4D67A8FB-66CE-4EFD-8932-C754BE25ED43}" state="hidden">
      <selection activeCell="A4" sqref="A4"/>
      <pageMargins left="0.75" right="0.75" top="1" bottom="1" header="0.5" footer="0.5"/>
      <pageSetup orientation="portrait" r:id="rId5"/>
      <headerFooter alignWithMargins="0"/>
    </customSheetView>
    <customSheetView guid="{B07CB001-8FAF-40AD-8AD5-A65A64B33B35}" state="hidden">
      <selection activeCell="A4" sqref="A4"/>
      <pageMargins left="0.75" right="0.75" top="1" bottom="1" header="0.5" footer="0.5"/>
      <pageSetup orientation="portrait" r:id="rId6"/>
      <headerFooter alignWithMargins="0"/>
    </customSheetView>
    <customSheetView guid="{8CF338B0-8CA3-4AF4-816D-CB7A6D8E33BC}" state="hidden">
      <selection activeCell="A4" sqref="A4"/>
      <pageMargins left="0.75" right="0.75" top="1" bottom="1" header="0.5" footer="0.5"/>
      <pageSetup orientation="portrait" r:id="rId7"/>
      <headerFooter alignWithMargins="0"/>
    </customSheetView>
    <customSheetView guid="{D05C69EC-C4A6-4AED-AFBA-A3044FD4B3FB}" state="hidden">
      <selection activeCell="A4" sqref="A4"/>
      <pageMargins left="0.75" right="0.75" top="1" bottom="1" header="0.5" footer="0.5"/>
      <pageSetup orientation="portrait" r:id="rId8"/>
      <headerFooter alignWithMargins="0"/>
    </customSheetView>
    <customSheetView guid="{BE615921-12B2-47E1-81BB-292B559B4C46}" state="hidden">
      <selection activeCell="A4" sqref="A4"/>
      <pageMargins left="0.75" right="0.75" top="1" bottom="1" header="0.5" footer="0.5"/>
      <pageSetup orientation="portrait" r:id="rId9"/>
      <headerFooter alignWithMargins="0"/>
    </customSheetView>
    <customSheetView guid="{13A93EBF-985A-49FD-9FE0-DC75D238EC8C}" state="hidden">
      <selection activeCell="A4" sqref="A4"/>
      <pageMargins left="0.75" right="0.75" top="1" bottom="1" header="0.5" footer="0.5"/>
      <pageSetup orientation="portrait" r:id="rId10"/>
      <headerFooter alignWithMargins="0"/>
    </customSheetView>
    <customSheetView guid="{1E2D7167-D6B7-4690-9A83-BF768C4223A4}" state="hidden">
      <selection activeCell="A4" sqref="A4"/>
      <pageMargins left="0.75" right="0.75" top="1" bottom="1" header="0.5" footer="0.5"/>
      <pageSetup orientation="portrait" r:id="rId11"/>
      <headerFooter alignWithMargins="0"/>
    </customSheetView>
    <customSheetView guid="{7A88FC7A-7690-48AB-B789-172043AFADC8}" state="hidden">
      <selection activeCell="A4" sqref="A4"/>
      <pageMargins left="0.75" right="0.75" top="1" bottom="1" header="0.5" footer="0.5"/>
      <pageSetup orientation="portrait" r:id="rId12"/>
      <headerFooter alignWithMargins="0"/>
    </customSheetView>
    <customSheetView guid="{CB7CD015-9A92-451A-BEF4-2BC98E3768DD}" state="hidden">
      <selection activeCell="A4" sqref="A4"/>
      <pageMargins left="0.75" right="0.75" top="1" bottom="1" header="0.5" footer="0.5"/>
      <pageSetup orientation="portrait" r:id="rId13"/>
      <headerFooter alignWithMargins="0"/>
    </customSheetView>
    <customSheetView guid="{44C1C443-3199-4288-884A-D16AF7B2CD69}" state="hidden">
      <selection activeCell="A4" sqref="A4"/>
      <pageMargins left="0.75" right="0.75" top="1" bottom="1" header="0.5" footer="0.5"/>
      <pageSetup orientation="portrait" r:id="rId14"/>
      <headerFooter alignWithMargins="0"/>
    </customSheetView>
    <customSheetView guid="{82E8A0F5-0020-4355-95CF-28601763A783}"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7A9EA6D6-4DDF-43D9-92E6-C6AFAD14E266}" state="hidden">
      <selection activeCell="A4" sqref="A4"/>
      <pageMargins left="0.75" right="0.75" top="1" bottom="1" header="0.5" footer="0.5"/>
      <pageSetup orientation="portrait" r:id="rId18"/>
      <headerFooter alignWithMargins="0"/>
    </customSheetView>
    <customSheetView guid="{43BCBF1E-CDCF-4541-8D79-87EDCECBC1F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FE4EC9C4-31B9-4D40-8323-5B16C3BC840F}" state="hidden">
      <selection activeCell="A4" sqref="A4"/>
      <pageMargins left="0.75" right="0.75" top="1" bottom="1" header="0.5" footer="0.5"/>
      <pageSetup orientation="portrait" r:id="rId22"/>
      <headerFooter alignWithMargins="0"/>
    </customSheetView>
    <customSheetView guid="{82C64B11-1F50-45B5-B7BB-9F1DC733C833}" state="hidden">
      <selection activeCell="A4" sqref="A4"/>
      <pageMargins left="0.75" right="0.75" top="1" bottom="1" header="0.5" footer="0.5"/>
      <pageSetup orientation="portrait" r:id="rId23"/>
      <headerFooter alignWithMargins="0"/>
    </customSheetView>
    <customSheetView guid="{CFBF18EC-8277-4311-991B-395AF21BB33B}" state="hidden">
      <selection activeCell="A4" sqref="A4"/>
      <pageMargins left="0.75" right="0.75" top="1" bottom="1" header="0.5" footer="0.5"/>
      <pageSetup orientation="portrait" r:id="rId24"/>
      <headerFooter alignWithMargins="0"/>
    </customSheetView>
    <customSheetView guid="{AA750348-930C-43DE-ADD0-8D60980F5013}" state="hidden">
      <selection activeCell="A4" sqref="A4"/>
      <pageMargins left="0.75" right="0.75" top="1" bottom="1" header="0.5" footer="0.5"/>
      <pageSetup orientation="portrait" r:id="rId25"/>
      <headerFooter alignWithMargins="0"/>
    </customSheetView>
    <customSheetView guid="{14C32814-5A59-4863-9FB1-822FBB75D7D1}" state="hidden">
      <selection activeCell="A4" sqref="A4"/>
      <pageMargins left="0.75" right="0.75" top="1" bottom="1" header="0.5" footer="0.5"/>
      <pageSetup orientation="portrait" r:id="rId26"/>
      <headerFooter alignWithMargins="0"/>
    </customSheetView>
    <customSheetView guid="{1F125E51-1799-42D0-B41E-DC039BB17D59}" state="hidden">
      <selection activeCell="A4" sqref="A4"/>
      <pageMargins left="0.75" right="0.75" top="1" bottom="1" header="0.5" footer="0.5"/>
      <pageSetup orientation="portrait" r:id="rId27"/>
      <headerFooter alignWithMargins="0"/>
    </customSheetView>
    <customSheetView guid="{77353208-2D17-4D2E-ADE3-4F168F350B73}" state="hidden">
      <selection activeCell="A4" sqref="A4"/>
      <pageMargins left="0.75" right="0.75" top="1" bottom="1" header="0.5" footer="0.5"/>
      <pageSetup orientation="portrait" r:id="rId28"/>
      <headerFooter alignWithMargins="0"/>
    </customSheetView>
    <customSheetView guid="{010B040B-83D1-42E5-9354-A9BE9113BDAC}" state="hidden">
      <selection activeCell="A4" sqref="A4"/>
      <pageMargins left="0.75" right="0.75" top="1" bottom="1" header="0.5" footer="0.5"/>
      <pageSetup orientation="portrait" r:id="rId29"/>
      <headerFooter alignWithMargins="0"/>
    </customSheetView>
    <customSheetView guid="{FC200EB0-6614-47DB-96CE-7610471486D9}" state="hidden">
      <selection activeCell="A4" sqref="A4"/>
      <pageMargins left="0.75" right="0.75" top="1" bottom="1" header="0.5" footer="0.5"/>
      <pageSetup orientation="portrait" r:id="rId30"/>
      <headerFooter alignWithMargins="0"/>
    </customSheetView>
    <customSheetView guid="{35C772BD-8F05-4A18-BEC8-6AF744E22539}" state="hidden">
      <selection activeCell="A4" sqref="A4"/>
      <pageMargins left="0.75" right="0.75" top="1" bottom="1" header="0.5" footer="0.5"/>
      <pageSetup orientation="portrait" r:id="rId31"/>
      <headerFooter alignWithMargins="0"/>
    </customSheetView>
  </customSheetViews>
  <mergeCells count="1">
    <mergeCell ref="A1:B1"/>
  </mergeCells>
  <pageMargins left="0.75" right="0.75" top="1" bottom="1" header="0.5" footer="0.5"/>
  <pageSetup orientation="portrait" r:id="rId3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dimension ref="A1"/>
  <sheetViews>
    <sheetView workbookViewId="0">
      <selection activeCell="N21" sqref="N21"/>
    </sheetView>
  </sheetViews>
  <sheetFormatPr defaultRowHeight="13.5"/>
  <sheetData/>
  <customSheetViews>
    <customSheetView guid="{B36D49CA-5796-4086-B7D0-4AD7F327B4EC}" state="hidden">
      <selection activeCell="N21" sqref="N21"/>
      <pageMargins left="0.7" right="0.7" top="0.75" bottom="0.75" header="0.3" footer="0.3"/>
    </customSheetView>
    <customSheetView guid="{CD28740F-9825-447C-B887-B18F0232D126}" state="hidden">
      <selection activeCell="N21" sqref="N21"/>
      <pageMargins left="0.7" right="0.7" top="0.75" bottom="0.75" header="0.3" footer="0.3"/>
    </customSheetView>
    <customSheetView guid="{012A8702-091E-4FD1-8E26-12B65B8B3B8C}" state="hidden">
      <selection activeCell="N21" sqref="N21"/>
      <pageMargins left="0.7" right="0.7" top="0.75" bottom="0.75" header="0.3" footer="0.3"/>
    </customSheetView>
    <customSheetView guid="{0D490C87-B003-4943-9825-ACE0B8E7CC06}" state="hidden">
      <selection activeCell="N21" sqref="N21"/>
      <pageMargins left="0.7" right="0.7" top="0.75" bottom="0.75" header="0.3" footer="0.3"/>
    </customSheetView>
    <customSheetView guid="{4D67A8FB-66CE-4EFD-8932-C754BE25ED43}" state="hidden">
      <selection activeCell="N21" sqref="N21"/>
      <pageMargins left="0.7" right="0.7" top="0.75" bottom="0.75" header="0.3" footer="0.3"/>
    </customSheetView>
    <customSheetView guid="{B07CB001-8FAF-40AD-8AD5-A65A64B33B35}" state="hidden">
      <selection activeCell="N21" sqref="N21"/>
      <pageMargins left="0.7" right="0.7" top="0.75" bottom="0.75" header="0.3" footer="0.3"/>
    </customSheetView>
    <customSheetView guid="{8CF338B0-8CA3-4AF4-816D-CB7A6D8E33BC}" state="hidden">
      <selection activeCell="N21" sqref="N21"/>
      <pageMargins left="0.7" right="0.7" top="0.75" bottom="0.75" header="0.3" footer="0.3"/>
    </customSheetView>
    <customSheetView guid="{D05C69EC-C4A6-4AED-AFBA-A3044FD4B3FB}" state="hidden">
      <selection activeCell="N21" sqref="N21"/>
      <pageMargins left="0.7" right="0.7" top="0.75" bottom="0.75" header="0.3" footer="0.3"/>
    </customSheetView>
    <customSheetView guid="{BE615921-12B2-47E1-81BB-292B559B4C46}" state="hidden">
      <selection activeCell="N21" sqref="N21"/>
      <pageMargins left="0.7" right="0.7" top="0.75" bottom="0.75" header="0.3" footer="0.3"/>
    </customSheetView>
    <customSheetView guid="{13A93EBF-985A-49FD-9FE0-DC75D238EC8C}"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77353208-2D17-4D2E-ADE3-4F168F350B73}" state="hidden">
      <selection activeCell="N21" sqref="N21"/>
      <pageMargins left="0.7" right="0.7" top="0.75" bottom="0.75" header="0.3" footer="0.3"/>
    </customSheetView>
    <customSheetView guid="{010B040B-83D1-42E5-9354-A9BE9113BDAC}" state="hidden">
      <selection activeCell="N21" sqref="N21"/>
      <pageMargins left="0.7" right="0.7" top="0.75" bottom="0.75" header="0.3" footer="0.3"/>
    </customSheetView>
    <customSheetView guid="{FC200EB0-6614-47DB-96CE-7610471486D9}" state="hidden">
      <selection activeCell="N21" sqref="N21"/>
      <pageMargins left="0.7" right="0.7" top="0.75" bottom="0.75" header="0.3" footer="0.3"/>
    </customSheetView>
    <customSheetView guid="{35C772BD-8F05-4A18-BEC8-6AF744E22539}" state="hidden">
      <selection activeCell="N21" sqref="N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46</vt:i4>
      </vt:variant>
    </vt:vector>
  </HeadingPairs>
  <TitlesOfParts>
    <vt:vector size="74" baseType="lpstr">
      <vt:lpstr>Basic</vt:lpstr>
      <vt:lpstr>Cover</vt:lpstr>
      <vt:lpstr>Names of Bidder</vt:lpstr>
      <vt:lpstr>Attach 3(JV)</vt:lpstr>
      <vt:lpstr>Attach-3 (QR)</vt:lpstr>
      <vt:lpstr>Attach 4</vt:lpstr>
      <vt:lpstr>Attach 4 (A)</vt:lpstr>
      <vt:lpstr>Attach 4 (B)</vt:lpstr>
      <vt:lpstr>Attach 5</vt:lpstr>
      <vt:lpstr>Attach 5A</vt:lpstr>
      <vt:lpstr>Attach 5B</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Bid Form 1st Envelope </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3(JV)'!Print_Area</vt:lpstr>
      <vt:lpstr>'Attach 4'!Print_Area</vt:lpstr>
      <vt:lpstr>'Attach 4 (A)'!Print_Area</vt:lpstr>
      <vt:lpstr>'Attach 4 (B)'!Print_Area</vt:lpstr>
      <vt:lpstr>'Attach 5'!Print_Area</vt:lpstr>
      <vt:lpstr>'Attach 5A'!Print_Area</vt:lpstr>
      <vt:lpstr>'Attach 5B'!Print_Area</vt:lpstr>
      <vt:lpstr>'Attach 6'!Print_Area</vt:lpstr>
      <vt:lpstr>'Attach 7'!Print_Area</vt:lpstr>
      <vt:lpstr>'Attach 9'!Print_Area</vt:lpstr>
      <vt:lpstr>'Attach-3 (QR)'!Print_Area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Akhilesh Kumar Singh {अखिलेश कुमार सिंह}</cp:lastModifiedBy>
  <cp:lastPrinted>2025-07-11T06:28:48Z</cp:lastPrinted>
  <dcterms:created xsi:type="dcterms:W3CDTF">2010-09-27T08:09:01Z</dcterms:created>
  <dcterms:modified xsi:type="dcterms:W3CDTF">2026-06-09T13:08:06Z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2025-07-08T12:40:52Z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139d3010-2a04-43e1-af25-87eb7467144f</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